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ilhas" sheetId="1" state="visible" r:id="rId3"/>
    <sheet name="Memória de CálculoInstruções " sheetId="2" state="visible" r:id="rId4"/>
    <sheet name="Insumos" sheetId="3" state="visible" r:id="rId5"/>
    <sheet name="Utensílios" sheetId="4" state="visible" r:id="rId6"/>
    <sheet name="Equipamentos" sheetId="5" state="visible" r:id="rId7"/>
    <sheet name="Uniformes_EPIS" sheetId="6" state="visible" r:id="rId8"/>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<sst xmlns="http://schemas.openxmlformats.org/spreadsheetml/2006/main" count="580" uniqueCount="332">
  <si>
    <t xml:space="preserve">Planilha de Custos e Formação de Preços - Serviços de Limpeza</t>
  </si>
  <si>
    <t xml:space="preserve">Número do processo</t>
  </si>
  <si>
    <t xml:space="preserve">Licitação nº</t>
  </si>
  <si>
    <t xml:space="preserve">Dia ___/___/2026_ às ___:___ horas</t>
  </si>
  <si>
    <t xml:space="preserve">A</t>
  </si>
  <si>
    <t xml:space="preserve">Data de apreciação da proposta (dia/mês/ano)</t>
  </si>
  <si>
    <t xml:space="preserve">B</t>
  </si>
  <si>
    <t xml:space="preserve">Município/DF</t>
  </si>
  <si>
    <t xml:space="preserve">Concórdia</t>
  </si>
  <si>
    <t xml:space="preserve">C</t>
  </si>
  <si>
    <t xml:space="preserve">CCT/SC</t>
  </si>
  <si>
    <t xml:space="preserve">SC0000124/2026</t>
  </si>
  <si>
    <t xml:space="preserve">D</t>
  </si>
  <si>
    <t xml:space="preserve">Nº de meses de execução contratual</t>
  </si>
  <si>
    <t xml:space="preserve">Discriminação dos Serviços (dados referentes à contratação)</t>
  </si>
  <si>
    <t xml:space="preserve">Servente de Limpeza e Líder</t>
  </si>
  <si>
    <t xml:space="preserve">Posto de serviço:</t>
  </si>
  <si>
    <t xml:space="preserve">Nº de empregados:</t>
  </si>
  <si>
    <t xml:space="preserve">Nº de dias trabalhados:</t>
  </si>
  <si>
    <t xml:space="preserve">Carga horária semanal:</t>
  </si>
  <si>
    <t xml:space="preserve">Valor vale transporte</t>
  </si>
  <si>
    <t xml:space="preserve">Valor auxílio alimentação:</t>
  </si>
  <si>
    <t xml:space="preserve">Dados para composição dos custos referentes a mão de obra</t>
  </si>
  <si>
    <t xml:space="preserve">Tipo de serviço</t>
  </si>
  <si>
    <t xml:space="preserve">Servente</t>
  </si>
  <si>
    <t xml:space="preserve">Lider </t>
  </si>
  <si>
    <t xml:space="preserve">Classificação Brasileira de Ocupações (CBO)</t>
  </si>
  <si>
    <t xml:space="preserve">5143-20</t>
  </si>
  <si>
    <t xml:space="preserve">Salário normativo da categoria profissional</t>
  </si>
  <si>
    <t xml:space="preserve">Categoria profissional</t>
  </si>
  <si>
    <t xml:space="preserve">Líder</t>
  </si>
  <si>
    <t xml:space="preserve">Data base da categoria</t>
  </si>
  <si>
    <t xml:space="preserve">Módulo 1 - Composição da remuneração</t>
  </si>
  <si>
    <t xml:space="preserve">Composição da remuneração</t>
  </si>
  <si>
    <t xml:space="preserve">%</t>
  </si>
  <si>
    <t xml:space="preserve">Valor (R$)</t>
  </si>
  <si>
    <t xml:space="preserve">Salário base</t>
  </si>
  <si>
    <t xml:space="preserve">Adicional de periculosidade</t>
  </si>
  <si>
    <t xml:space="preserve">Adicional de insalubridade</t>
  </si>
  <si>
    <t xml:space="preserve">Adicional noturno</t>
  </si>
  <si>
    <t xml:space="preserve">E</t>
  </si>
  <si>
    <t xml:space="preserve">Adicional de hora noturna reduzida</t>
  </si>
  <si>
    <t xml:space="preserve">F</t>
  </si>
  <si>
    <t xml:space="preserve">Outros (especificar)</t>
  </si>
  <si>
    <t xml:space="preserve">Total</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</si>
  <si>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</si>
  <si>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</si>
  <si>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</si>
  <si>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</si>
  <si>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13º (décimo terceiro) salário</t>
  </si>
  <si>
    <t xml:space="preserve">Férias e adicional de férias</t>
  </si>
  <si>
    <t xml:space="preserve">Submódulo 2.2 – Encargos previdenciários (GPS), fundo de garantia por tempo de serviços (FGTS) e outras contribuições</t>
  </si>
  <si>
    <t xml:space="preserve">2.2</t>
  </si>
  <si>
    <t xml:space="preserve">GPS, FGTS e outras contribuições</t>
  </si>
  <si>
    <t xml:space="preserve">INSS</t>
  </si>
  <si>
    <t xml:space="preserve">Salário educação</t>
  </si>
  <si>
    <t xml:space="preserve">SAT Seguro de Acidente de Trabalho = RAT X FAP</t>
  </si>
  <si>
    <t xml:space="preserve">SESC ou SESI</t>
  </si>
  <si>
    <t xml:space="preserve">SENAI – SENAC</t>
  </si>
  <si>
    <t xml:space="preserve">SEBRAE</t>
  </si>
  <si>
    <t xml:space="preserve">G</t>
  </si>
  <si>
    <t xml:space="preserve">INCRA</t>
  </si>
  <si>
    <t xml:space="preserve">H</t>
  </si>
  <si>
    <t xml:space="preserve">FGTS</t>
  </si>
  <si>
    <t xml:space="preserve">Submódulo 2.3 – Benefícios mensais e diários</t>
  </si>
  <si>
    <t xml:space="preserve">2.3</t>
  </si>
  <si>
    <t xml:space="preserve">Benefícios mensais e diários</t>
  </si>
  <si>
    <t xml:space="preserve">Vale Transporte (Vlr. Unit. x 2 x 22 dias) - 6% s/ salário</t>
  </si>
  <si>
    <t xml:space="preserve">Auxílio-alimentação (Vlr. Unit. x 22 dias) – Desconto 1%</t>
  </si>
  <si>
    <t xml:space="preserve">Benefício de Assistência ao Trabalhador</t>
  </si>
  <si>
    <t xml:space="preserve">Prêmio assiduidade</t>
  </si>
  <si>
    <t xml:space="preserve">Seguro de Vida</t>
  </si>
  <si>
    <t xml:space="preserve">Reembolso-creche (estimativa IN 147/2026)</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</si>
  <si>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</si>
  <si>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</si>
  <si>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</si>
  <si>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</si>
  <si>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</si>
  <si>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o aviso prévio indenizado</t>
  </si>
  <si>
    <t xml:space="preserve">Multa do FGTS e contribuição social sobre o aviso prévio indenizado</t>
  </si>
  <si>
    <t xml:space="preserve">Aviso prévio trabalhado</t>
  </si>
  <si>
    <t xml:space="preserve">Incidência de GPS, FGTS e outras contribuições sobre o aviso prévio trabalhado</t>
  </si>
  <si>
    <t xml:space="preserve">Multa do FGTS e contribuição social sobre o aviso prévio trabalhado</t>
  </si>
  <si>
    <t xml:space="preserve">Módulo 4 – Custo de reposição do profissional ausente</t>
  </si>
  <si>
    <t xml:space="preserve">Submódulo 4.1 – Substituto nas ausências legais</t>
  </si>
  <si>
    <t xml:space="preserve">4.1</t>
  </si>
  <si>
    <t xml:space="preserve">Composição do custo de reposição do profissional ausente</t>
  </si>
  <si>
    <t xml:space="preserve">Substituto na cobertura de férias</t>
  </si>
  <si>
    <t xml:space="preserve">Substituto na cobertura de ausências legais</t>
  </si>
  <si>
    <t xml:space="preserve">Substituto na cobertura de licença-paternidade</t>
  </si>
  <si>
    <t xml:space="preserve">Substituto na cobertura de ausência por acidente de trabalho</t>
  </si>
  <si>
    <t xml:space="preserve">Substituto na cobertura de afastamento maternidade</t>
  </si>
  <si>
    <t xml:space="preserve">Substituto na cobertura de Outras ausências (especificar)</t>
  </si>
  <si>
    <t xml:space="preserve">Submódulo 4.2 – Substituto na intrajornada</t>
  </si>
  <si>
    <t xml:space="preserve">4.2</t>
  </si>
  <si>
    <t xml:space="preserve">Substituto na intrajornada</t>
  </si>
  <si>
    <t xml:space="preserve">Substituto na cobertura de intervalo para repouso ou alimentação</t>
  </si>
  <si>
    <t xml:space="preserve">Quadro-resumo do Módulo 4 – Custo de reposição do profissional ausente</t>
  </si>
  <si>
    <t xml:space="preserve">Custo de reposição do profissional ausente</t>
  </si>
  <si>
    <t xml:space="preserve">Substituto nas ausências legais</t>
  </si>
  <si>
    <t xml:space="preserve">Módulo 5 - Insumos diversos</t>
  </si>
  <si>
    <t xml:space="preserve">Insumos diversos</t>
  </si>
  <si>
    <t xml:space="preserve">Uniformes e EPIs</t>
  </si>
  <si>
    <t xml:space="preserve">Materiais e Utensílios</t>
  </si>
  <si>
    <t xml:space="preserve">Equipamentos</t>
  </si>
  <si>
    <t xml:space="preserve">Outros</t>
  </si>
  <si>
    <t xml:space="preserve">Total de Insumos diversos</t>
  </si>
  <si>
    <t xml:space="preserve">Módulo 6 - Custos indiretos, tributos e lucro</t>
  </si>
  <si>
    <t xml:space="preserve">Custos Indiretos, tributos e lucro</t>
  </si>
  <si>
    <t xml:space="preserve">Custos indiretos</t>
  </si>
  <si>
    <t xml:space="preserve">Lucro</t>
  </si>
  <si>
    <t xml:space="preserve">Tributos</t>
  </si>
  <si>
    <t xml:space="preserve">C1</t>
  </si>
  <si>
    <t xml:space="preserve">Tributos federais (PIS E COFINS)</t>
  </si>
  <si>
    <t xml:space="preserve">C2</t>
  </si>
  <si>
    <t xml:space="preserve">Tributos estaduais (especificar)</t>
  </si>
  <si>
    <t xml:space="preserve">C3</t>
  </si>
  <si>
    <t xml:space="preserve">Tributos municipais (especificar)</t>
  </si>
  <si>
    <t xml:space="preserve">Quadro-resumo do custo por empregado</t>
  </si>
  <si>
    <t xml:space="preserve">Mão de obra vinculada à execução contratual</t>
  </si>
  <si>
    <t xml:space="preserve">(R$)</t>
  </si>
  <si>
    <t xml:space="preserve">Subtotal (A + B +C+ D+E)</t>
  </si>
  <si>
    <t xml:space="preserve">Valor total por empregado</t>
  </si>
  <si>
    <t xml:space="preserve">* Cabe ao Licitante adequar a planilha de acordo com a sua proposta </t>
  </si>
  <si>
    <t xml:space="preserve">Quadro-resumo do valor mensal dos serviços</t>
  </si>
  <si>
    <t xml:space="preserve">Valor proposto por empregado</t>
  </si>
  <si>
    <t xml:space="preserve">Quantidade de empregados por posto</t>
  </si>
  <si>
    <t xml:space="preserve">Valor proposto por posto</t>
  </si>
  <si>
    <t xml:space="preserve">Quantidade de postos</t>
  </si>
  <si>
    <t xml:space="preserve">Valor total do serviço</t>
  </si>
  <si>
    <t xml:space="preserve">Valor mensal dos serviços</t>
  </si>
  <si>
    <t xml:space="preserve">Quadro demonstrativo do valor global da proposta</t>
  </si>
  <si>
    <t xml:space="preserve">Valor mensal do serviço (m²/mês)</t>
  </si>
  <si>
    <r>
      <rPr>
        <sz val="11"/>
        <color rgb="FF000000"/>
        <rFont val="Arial"/>
        <family val="0"/>
        <charset val="1"/>
      </rPr>
      <t xml:space="preserve">Valor global da proposta </t>
    </r>
    <r>
      <rPr>
        <sz val="11"/>
        <color rgb="FFFF0000"/>
        <rFont val="Arial"/>
        <family val="0"/>
        <charset val="1"/>
      </rPr>
      <t xml:space="preserve">(24 meses)</t>
    </r>
  </si>
  <si>
    <t xml:space="preserve">Complemento dos serviços de limpeza e conservação</t>
  </si>
  <si>
    <t xml:space="preserve">Mão de obra</t>
  </si>
  <si>
    <t xml:space="preserve">Área</t>
  </si>
  <si>
    <t xml:space="preserve">Produtividade</t>
  </si>
  <si>
    <t xml:space="preserve">Preço homem-mês</t>
  </si>
  <si>
    <t xml:space="preserve">Subtotal</t>
  </si>
  <si>
    <t xml:space="preserve">Encarregado</t>
  </si>
  <si>
    <t xml:space="preserve">Pisos acarpetados</t>
  </si>
  <si>
    <t xml:space="preserve">Pisos frios</t>
  </si>
  <si>
    <t xml:space="preserve">Laboratórios</t>
  </si>
  <si>
    <t xml:space="preserve">Almoxarifado/galpões</t>
  </si>
  <si>
    <t xml:space="preserve">Oficinas</t>
  </si>
  <si>
    <t xml:space="preserve">Áreas com espaços livres – saguão, hall e salão</t>
  </si>
  <si>
    <t xml:space="preserve">Banheiros</t>
  </si>
  <si>
    <t xml:space="preserve">Pisos pavimentados adjacentes/contínuos às edificações</t>
  </si>
  <si>
    <t xml:space="preserve">Varrição de passeios e arruamentos</t>
  </si>
  <si>
    <t xml:space="preserve">Pátios e áreas verdes com alta frequência</t>
  </si>
  <si>
    <t xml:space="preserve">Pátios e áreas verdes com média frequência</t>
  </si>
  <si>
    <t xml:space="preserve">Pátios e áreas verdes com baixa frequência</t>
  </si>
  <si>
    <t xml:space="preserve">Coleta de detritos em pátios e áreas verdes com frequência diária</t>
  </si>
  <si>
    <t xml:space="preserve">Áreas hospitalares e assemelhadas</t>
  </si>
  <si>
    <t xml:space="preserve">Frequência no mês</t>
  </si>
  <si>
    <t xml:space="preserve">Jornada de trabalho no semestre</t>
  </si>
  <si>
    <t xml:space="preserve">Face externa com exposição a situação de risco</t>
  </si>
  <si>
    <t xml:space="preserve">Face externa sem exposição a situação de risco</t>
  </si>
  <si>
    <t xml:space="preserve">Face interna</t>
  </si>
  <si>
    <t xml:space="preserve">Fachadas envidraçadas</t>
  </si>
  <si>
    <t xml:space="preserve">Tipo de área</t>
  </si>
  <si>
    <t xml:space="preserve">Preço mensal unitário</t>
  </si>
  <si>
    <t xml:space="preserve">Periodicidade (diária)</t>
  </si>
  <si>
    <t xml:space="preserve">Área total à ser limpa</t>
  </si>
  <si>
    <t xml:space="preserve">Almoxarifados/ galpões</t>
  </si>
  <si>
    <t xml:space="preserve">Pisos Pavimentados adjacentes/contíguos às edificações</t>
  </si>
  <si>
    <t xml:space="preserve">Varrição de Passeios e Arruamentos</t>
  </si>
  <si>
    <t xml:space="preserve">Pátios e Áreas Verdes com Alta Frequência</t>
  </si>
  <si>
    <t xml:space="preserve">Pátios e Áreas Verdes com Média Frequência</t>
  </si>
  <si>
    <t xml:space="preserve">Pátios e Áreas Verdes com Baixa Frequência</t>
  </si>
  <si>
    <t xml:space="preserve">Coleta de Detritos em Pátios e Áreas Verdes com Frequência Diária</t>
  </si>
  <si>
    <t xml:space="preserve">Áreas hospitalares  e assemelhadas</t>
  </si>
  <si>
    <t xml:space="preserve">Periodicidade (semestral)</t>
  </si>
  <si>
    <t xml:space="preserve">Face externa com risco</t>
  </si>
  <si>
    <t xml:space="preserve"> </t>
  </si>
  <si>
    <t xml:space="preserve">Face externa sem risco</t>
  </si>
  <si>
    <t xml:space="preserve">Fachada envidraçadas</t>
  </si>
  <si>
    <t xml:space="preserve">Módulo 1 – Composição da Remuneração</t>
  </si>
  <si>
    <t xml:space="preserve">Salário Base e Insalubridade</t>
  </si>
  <si>
    <t xml:space="preserve">Cláusula Terceira da CCT SC000124/2026 – Salário Base e Insalubridade </t>
  </si>
  <si>
    <t xml:space="preserve">Módulo 2 – Encargos e Benefícios Anuais, Mensais e Diários</t>
  </si>
  <si>
    <t xml:space="preserve">Submódulo 2.1 - 13º Salário, Férias e Adicional de Férias</t>
  </si>
  <si>
    <t xml:space="preserve">13º salário</t>
  </si>
  <si>
    <t xml:space="preserve">Conforme Acórdão TCU nº 6.771/2009 - Cálculo (1/12) x 100 = 8,33%</t>
  </si>
  <si>
    <t xml:space="preserve">Férias e Adicional de Férias</t>
  </si>
  <si>
    <t xml:space="preserve">Cálculo (1/12) x 100 = 8,33% + (1/3)/12 x 100 = 2,78% = 11,11% </t>
  </si>
  <si>
    <t xml:space="preserve">Cálculo efetuado com base no Acórdão TCU nº 6.771/2009 1 C.</t>
  </si>
  <si>
    <t xml:space="preserve">Submódulo 2.2 - GPS, FGTS e Outras Contribuições</t>
  </si>
  <si>
    <t xml:space="preserve">Seguro Acidente do Trabalho ( SAT = RAT X FAP)</t>
  </si>
  <si>
    <t xml:space="preserve">RAT (Risco Ambiental do Trabalho) - definido em função da atividade preponderante da empresa (CNAE). Varia em 1%, 2% ou 3% . IN RFB 2.120/2022 (Anexo I). 
 FAP (Fator Acidentário de Prevenção) - O Fator Acidentário de Prevenção - FAP é um índice aplicado sobre a alíquota RAT. O FAP consiste num multiplicador 
(índice) que incide sobre a alíquota do RAT. Varia de 0,5 a 2,0. Decreto nº 10.410/2020.
 </t>
  </si>
  <si>
    <t xml:space="preserve">O FAP deverá ser comprovado por meio do envio do FAPWEB  da competência anterior à apresentação da proposta. </t>
  </si>
  <si>
    <t xml:space="preserve">Os percentuais dos encargos previdenciários, do FGTS e demais contribuições são aqueles estabelecidos pelas legislações vigentes.                </t>
  </si>
  <si>
    <t xml:space="preserve">Submódulo 2.3 - Benefícios Mensais e Diários</t>
  </si>
  <si>
    <t xml:space="preserve">Transporte (Vlr. Unit. x 2 x 22 dias) - 6% s/ salário</t>
  </si>
  <si>
    <t xml:space="preserve">Valor definido pelo DECRETO Nº 9.316, DE 1º DE MAIO DE 2025
- Município de Concórdia - SC</t>
  </si>
  <si>
    <t xml:space="preserve">Auxílio alimentação</t>
  </si>
  <si>
    <t xml:space="preserve">Valor unitário/dia para jornada superior a 180h mensais (8h diárias) conforme Cláusula Décima Segunda da CCT.</t>
  </si>
  <si>
    <t xml:space="preserve">Conforme Cláusula Décima Sexta da CCT.</t>
  </si>
  <si>
    <t xml:space="preserve">Prêmio Assiduidade </t>
  </si>
  <si>
    <t xml:space="preserve">Conforme Cláusula Décima Primeira da CCT.</t>
  </si>
  <si>
    <t xml:space="preserve">Conforme Cláusula Décima Quarta da CCT (valor constante da planilha foi usado como parâmetro)</t>
  </si>
  <si>
    <t xml:space="preserve">Reembolso Creche</t>
  </si>
  <si>
    <t xml:space="preserve">Conforme IN SEGES/MGI 147/2026 DE 13 DE ABRIL DE 2026</t>
  </si>
  <si>
    <t xml:space="preserve">Módulo 3 – Provisão para Rescisão</t>
  </si>
  <si>
    <t xml:space="preserve">Aviso Prévio Indenizado</t>
  </si>
  <si>
    <t xml:space="preserve">Cálculo ((1/12)x 0,05) x 100 = 0,42% ( Custo não renovável)</t>
  </si>
  <si>
    <t xml:space="preserve">Percentual de Incidência: De acordo com dados de contratos do STF, trazidos no Acórdão TCU 6.771/2009 1 C, cerca de 5% do pessoal é demitido pelo empregador, antes do término do contrato.
Conforme dispõe o art. 487 § 1º
da CLT. Em atenção à Lei nº 12.506/2011 e ao Acórdão TCU nº 1.186/2017-
Plenário, em caso de prorrogação do contrato, o percentual máximo dessa parcela
será  de 10% do custo mensal da rubrica,
proporcional ao provisionamento dos 3 dias adicionais devidos a cada ano
trabalhado, consecutivo ao primeiro. Pago o percentual de 0,42% no primeiro ano
de contrato, e na prorrogação o percentual dessa parcela será de 0,042% ao ano
(10% do API).</t>
  </si>
  <si>
    <t xml:space="preserve">Aviso Prévio Indenizado                                </t>
  </si>
  <si>
    <t xml:space="preserve">Cálculo: (0,0042*0,8)*100=0,0333</t>
  </si>
  <si>
    <t xml:space="preserve">Multa do FGTS sobre aviso prévio indenizado</t>
  </si>
  <si>
    <t xml:space="preserve">Cálculo: ((0,40*0,08)*0,05)*100 = 0,16%</t>
  </si>
  <si>
    <t xml:space="preserve">Aviso Prévio Trabalhado</t>
  </si>
  <si>
    <t xml:space="preserve">APT Final - Cálculo ((7/30)/12) = 1,94% (Custo não renovável)</t>
  </si>
  <si>
    <t xml:space="preserve">{[(Total da Remuneração / dias do mês) / meses do ano] x 7 dias de redução da jornada} x 100% = 1,94%.                                                                                                                                                        Conforme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</si>
  <si>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 xml:space="preserve">Percentual total do modulo 2.2 x percentual do aviso prévio trabalhado.</t>
  </si>
  <si>
    <t xml:space="preserve">Multa do FGTS do aviso prévio trabalhado</t>
  </si>
  <si>
    <t xml:space="preserve">		Cálculo: ((0,40*0,08)*0,95)*100 = 3,04%			</t>
  </si>
  <si>
    <t xml:space="preserve">Módulo 4 - Custo de Reposição do Profissional Ausente</t>
  </si>
  <si>
    <t xml:space="preserve">Submódulo 4.1 - Substituto nas Ausências Legais</t>
  </si>
  <si>
    <t xml:space="preserve">Substituto na cobertura de Férias</t>
  </si>
  <si>
    <t xml:space="preserve">Cálculo (8,33/12) + (8,33/12) + (2,78/12) = 1,62%</t>
  </si>
  <si>
    <t xml:space="preserve">Em razão da previsão integral de férias no Submódulo 2.1.B, este custo deve ser no máximo de 1,62%</t>
  </si>
  <si>
    <t xml:space="preserve">Substituto na cobertura de Ausências Legais</t>
  </si>
  <si>
    <t xml:space="preserve"> De acordo com dados estatísticos do IBGE, cada empregado falta em média 1 dia por ano devido a faltas legais do art. 473(1 ÷30 ÷12)×100 = 0,28%.</t>
  </si>
  <si>
    <t xml:space="preserve">Substituto na cobertura de Licença-Paternidade</t>
  </si>
  <si>
    <t xml:space="preserve">Cálculo (5 ÷30 ÷12)×0,015×100 = 0,02%</t>
  </si>
  <si>
    <t xml:space="preserve">O trabalhador que tiver filhos tem direito a afastar-se do trabalho por 5 dias. De acordo com o IBGE, nascem filhos de 1,5% dos trabalhadores no período de um ano. 
</t>
  </si>
  <si>
    <t xml:space="preserve">Substituto na cobertura de Ausência por acidente de trabalho</t>
  </si>
  <si>
    <t xml:space="preserve">Cálculo ((15/30)/12) x 0,0178 x 100 = 0,07%</t>
  </si>
  <si>
    <t xml:space="preserve">De acordo com números apresentados pelo Ministério da Previdência e Assistência Social, 1,78% dos empregados se acidentam no ano.</t>
  </si>
  <si>
    <t xml:space="preserve">Substituto na cobertura de Afastamento Maternidade</t>
  </si>
  <si>
    <t xml:space="preserve">Cálculo {[(1.1/3)/12 x (4/12)} x 0,0162% x 100 = 0,03%   </t>
  </si>
  <si>
    <t xml:space="preserve"> De acordo com o IBG 2023 a taxa de natalidade é de 1,62%. Considerando a força de trabalho feminina de 50% e 120 dias de licença por ano.</t>
  </si>
  <si>
    <t xml:space="preserve">Módulo 5 - Insumos Diversos</t>
  </si>
  <si>
    <t xml:space="preserve">EPI's e Uniformes</t>
  </si>
  <si>
    <t xml:space="preserve">Quantitativo anual conforme  Termo de Referência.</t>
  </si>
  <si>
    <t xml:space="preserve">Materiais </t>
  </si>
  <si>
    <t xml:space="preserve">Quantitativo conforme Termo de Referência.</t>
  </si>
  <si>
    <t xml:space="preserve">Quantitativo conforme  Termo de Referência.</t>
  </si>
  <si>
    <t xml:space="preserve"> Equipamentos com depreciação de 10 anos.</t>
  </si>
  <si>
    <t xml:space="preserve">Módulo 6 – Custos Indiretos, Tributos e Lucro</t>
  </si>
  <si>
    <t xml:space="preserve">Custos Indiretos, Tributos e Lucro</t>
  </si>
  <si>
    <t xml:space="preserve">Custos Indiretos</t>
  </si>
  <si>
    <t xml:space="preserve">Alíquota de 5% usada como parâmetro, conforme a Nota Técnica BDI 1/2007 - STF                                      </t>
  </si>
  <si>
    <t xml:space="preserve">Alíquota de 10% usada como parâmetro, conforme Nota Técnica BDI 1/2007 - STF                                      </t>
  </si>
  <si>
    <t xml:space="preserve">C1. Tributos Federais</t>
  </si>
  <si>
    <t xml:space="preserve">Planilha de composição de custos foi feita com base no regime de Lucro Presumido. Empresas optantes pelo Lucro Real deverão ajustar as suas propostas.</t>
  </si>
  <si>
    <t xml:space="preserve">C3. Tributos Municipais</t>
  </si>
  <si>
    <t xml:space="preserve">Alíquota de 3% em conformidade com a Lei Complementar 326 de 15/12/2033 do Município de Concórdia.</t>
  </si>
  <si>
    <t xml:space="preserve">Instruções para Preenchimento da Planilha</t>
  </si>
  <si>
    <t xml:space="preserve">Recomenda-se a utilização deste  modelo de Planilha disponibilizado pelo Campus Concórdia. A utilização desta Planilha visa facilitar a formulação da proposta pelo licitante. Caso a empresa alterar algum percentual ou valor informado nesta planilha deverá apresentar justificativa. </t>
  </si>
  <si>
    <t xml:space="preserve">O Campus Concórdia não se resonsabilizará por eventuais equívocos nos dados das fórmulas desta Planilha.  O licitante deverá conferir os dados e valores constantes na Planilha a ser entregue na Licitação, não podendo realizar reclamação posterior por algum erro desta Planilha.</t>
  </si>
  <si>
    <t xml:space="preserve">Nos valores propostos deverão ser inclusos todos os custos operacionais, encargos previdenciários, trabalhistas, tributários, comerciais e quaisquer outros que incidam direta ou indiretamente na prestação dos serviços.</t>
  </si>
  <si>
    <t xml:space="preserve">As planilhas apresentadas devem estar em conformidade com a Instrução Normativa SEGES/MPDG nº 05/2017 e suas alterações.</t>
  </si>
  <si>
    <t xml:space="preserve">Insumos estimados para 12 meses</t>
  </si>
  <si>
    <t xml:space="preserve">Item</t>
  </si>
  <si>
    <t xml:space="preserve">CatMat</t>
  </si>
  <si>
    <t xml:space="preserve">Unidade 
de Fornec.</t>
  </si>
  <si>
    <t xml:space="preserve">Descrição do produto</t>
  </si>
  <si>
    <t xml:space="preserve">Quantidade Anual Estimada 2026</t>
  </si>
  <si>
    <t xml:space="preserve">Preço estimado Unitário – 2026</t>
  </si>
  <si>
    <t xml:space="preserve">Proposta Licitante </t>
  </si>
  <si>
    <t xml:space="preserve">litro</t>
  </si>
  <si>
    <t xml:space="preserve">Água Sanitária. Composição química: hipoclorito de sódio, hidróxido de sódio, cloreto, teor cloro ativo varia de 2 a 2,50 %. Cor incolor. Embalagem plástica com tampa lacrada.</t>
  </si>
  <si>
    <t xml:space="preserve">Álcool etílico para uso geral, aspecto físico 
líquido, incolor, com teor alcoólico de no mínimo 70% gl,
 hidratado. </t>
  </si>
  <si>
    <t xml:space="preserve">Un</t>
  </si>
  <si>
    <r>
      <rPr>
        <sz val="11"/>
        <color rgb="FF000000"/>
        <rFont val="Calibri"/>
        <family val="0"/>
        <charset val="1"/>
      </rPr>
      <t xml:space="preserve">Cera líquida acrílica </t>
    </r>
    <r>
      <rPr>
        <sz val="11"/>
        <color rgb="FFFF0000"/>
        <rFont val="Calibri"/>
        <family val="0"/>
        <charset val="1"/>
      </rPr>
      <t xml:space="preserve">ou em pasta</t>
    </r>
    <r>
      <rPr>
        <sz val="11"/>
        <color rgb="FF000000"/>
        <rFont val="Calibri"/>
        <family val="0"/>
        <charset val="1"/>
      </rPr>
      <t xml:space="preserve"> de 1º qualidade, auto-brilhante. Frasco de 750 ml .</t>
    </r>
  </si>
  <si>
    <t xml:space="preserve">Desinfetante. Contém hipoclorito de sódio, perfume e água. Usado para higienização de banheiros. </t>
  </si>
  <si>
    <t xml:space="preserve">Detergente neutro, sem fragrância, com tensoativo biodegradável e com glicerina.</t>
  </si>
  <si>
    <t xml:space="preserve">Embalagem com 4 unidades</t>
  </si>
  <si>
    <t xml:space="preserve">Esponja de fibras abrasivas para limpeza pesada. Possui coloração verde escura de abrasão intensa para utilização em superfícies que apresentam sujeiras persistentes tais como pisos, paredes, etc. Dimensões mínimas 130 x 240 mm. </t>
  </si>
  <si>
    <t xml:space="preserve">Esponja dupla face macia multiuso para higienização de superfícies de equipamentos e utensílios na área na produção de alimentos. Em manta não tecido, de fibras sintéticas, unidas com resina a prova d’água, impregnada com mineral abrasivo e aderida a espuma de poliuretano com bactericida. Espessura total (mm): 18; Cor: Amarelo (espuma) e Verde (fibra); Validade mínima de 12 meses. Necessário que a parte verde não se descole da parte amarela, durante o uso e alta durabilidade.</t>
  </si>
  <si>
    <t xml:space="preserve">PANO MICROFIBRA para limpeza PÓ  48X58CM</t>
  </si>
  <si>
    <t xml:space="preserve">PANO CHAO  TECIDO 100% ALGODÃO GRAMATURA 140GR TAMANHO 80X90CM</t>
  </si>
  <si>
    <t xml:space="preserve">Papel higiênico branco, folha dupla, rolo 30m. Em atendimento a NBR 15464-2.</t>
  </si>
  <si>
    <t xml:space="preserve">Papel higiênico em rolo de 300M X 10CM.DE ALTA QUALIDADE MACIO -100% FIBRAS CELULÓSICAS NATURAIS</t>
  </si>
  <si>
    <t xml:space="preserve">Pacote</t>
  </si>
  <si>
    <t xml:space="preserve">Papel toalha interfolha branco. 20 cm x 21 cm, 100% celulose,  compatível com a papeleira apresentada. Pacote com 1000 folhas ou rolo picotado. NBR 154647.</t>
  </si>
  <si>
    <t xml:space="preserve">Kg</t>
  </si>
  <si>
    <t xml:space="preserve">Sabão em pó. Biodegradável. Aplicação lavar roupa e limpeza geral.</t>
  </si>
  <si>
    <t xml:space="preserve">Sabonete líquido biodegradável, com PH neutro, fragrância, hidratante, para assepsia das mãos. Apresentação: líquido viscoso sem perfume.</t>
  </si>
  <si>
    <t xml:space="preserve">Saco plástico para lixo. Capacidade 40 litros, 8 micras, Cor preta e azul (conforme solicitação). Material polietileno. Para uso doméstico. Pacote com 100 unidades</t>
  </si>
  <si>
    <t xml:space="preserve">Saco plástico para lixo. Capacidade 60 litros, 8 micras, Cor preta e azul (conforme solicitação). Material polietileno. Para uso doméstico. Pacote com 100 unidades</t>
  </si>
  <si>
    <t xml:space="preserve">Saco plástico reforçado para lixo. Capacidade 100 litros, 10 micras Cor preta e azul. Material polietileno, opaco, super-resistente Aplicação coleta de lixo. Pacote com 100 unidades. </t>
  </si>
  <si>
    <t xml:space="preserve">Saco plástico reforçado para lixo. Capacidade 100 litros, 10 micras Cor BRANCO. Material polietileno, opaco, super-resistente Aplicação coleta de lixo. Pacote com 100 unidades.</t>
  </si>
  <si>
    <t xml:space="preserve">Saco plástico reforçado para lixo. Capacidade 150 litros, 10 micras Cor preta e azul. Material polietileno, opaco, super-resistente Aplicação coleta de lixo. Pacote com 100 unidades. </t>
  </si>
  <si>
    <t xml:space="preserve">Frasco</t>
  </si>
  <si>
    <t xml:space="preserve">Saponáceo Líquido cremoso, limpeza e brilho sem riscar. Composição: linear arquibenzeno, sulfonato de sódio e cloro. Frasco de 300 ml.</t>
  </si>
  <si>
    <t xml:space="preserve">UTENSILIOS ESTIMADOS 12 MESES</t>
  </si>
  <si>
    <t xml:space="preserve">Unidade 
De Fornecimento</t>
  </si>
  <si>
    <t xml:space="preserve">Quant Anual Estimada
 2026</t>
  </si>
  <si>
    <t xml:space="preserve">Preço Médio Unitário</t>
  </si>
  <si>
    <t xml:space="preserve">Proposta Licitante</t>
  </si>
  <si>
    <t xml:space="preserve">Balde plástico com capacidade para 20 litros. Material plástico com alça metálica, sem tampa, formato cilíndrico para uso geral.</t>
  </si>
  <si>
    <t xml:space="preserve">Escovão vassoura para limpeza de chão, com cerdas sintéticas duras, tamanho aproximado 26x3,5, 5 cm, cabo madeira</t>
  </si>
  <si>
    <t xml:space="preserve">Escova para vaso sanitário, cabo em plástico resistente, sem suporte</t>
  </si>
  <si>
    <t xml:space="preserve">Pá para lixo uso doméstico, dobrável. Material coletor plástico, material cabo plástico, medindo no mínimo 40 cm.</t>
  </si>
  <si>
    <t xml:space="preserve">Papeleiras para acondicionamento de papel Higiênico, rolo de 300m nos banheiros.  MATERIAL EM METAL, Com botão para abertura manual, visor para acompanhamento do nível do papel.</t>
  </si>
  <si>
    <t xml:space="preserve">Papeleiras para acondicionamento de papel toalha nos banheiros.</t>
  </si>
  <si>
    <t xml:space="preserve">Placas sinalizadoras “piso molhado” e “Banheiro Fechado”. </t>
  </si>
  <si>
    <t xml:space="preserve">Rodo com cabo rosqueável tamanho grande 80cm. Material cabo de MADEIRA COMPRIMENTO 1,50. Material suporte plástico ou metal </t>
  </si>
  <si>
    <t xml:space="preserve">Rodo de espuma com fibroso, 80 cm, cabo de plástico, espuma com alta densidade.  </t>
  </si>
  <si>
    <t xml:space="preserve">Rodo para vidraça com extensor. Material cabo madeira, material base borracha. Comprimento cabo no mínimo 1,20 cm x 22 mm. Tipo rodo. Aplicação limpeza vidro.</t>
  </si>
  <si>
    <t xml:space="preserve">Vassoura de nylon 30 cm com cabo 1,20 m com cerdas macias. Aplicação limpeza em geral.</t>
  </si>
  <si>
    <t xml:space="preserve">Vassoura de palha reforçada e com cabo. Com cerdas palha, cabo madeira, comprimento cerdas no mínimo 60 cm. Cabo com comprimento mínimo de 1,20 cm. Aplicação limpeza em geral.</t>
  </si>
  <si>
    <t xml:space="preserve">Mangueira plástica para jardim com 3 camadas, com conexões e chuveirinho com regulagem de 100 metros de comprimento.</t>
  </si>
  <si>
    <t xml:space="preserve">Suporte com fibra de limpeza tipo mini lock com cabo em alumínio Suporte LT Com Cabo de Alumínio 140cm Azul – Suporte para Fibra de Limpeza LT</t>
  </si>
  <si>
    <t xml:space="preserve">Escada dobrável, de alumínio, com 07 a 8 degraus, suporta até 120kg. </t>
  </si>
  <si>
    <t xml:space="preserve">Escada dobrável, de alumínio, com 3 a 4 degraus, suporta até 120kg. </t>
  </si>
  <si>
    <t xml:space="preserve">Escada multifuncional 4x4 articulada, 14 a 17 degraus, de alumínio, suporta até 150kg.</t>
  </si>
  <si>
    <t xml:space="preserve">EQUIPAMENTOS</t>
  </si>
  <si>
    <t xml:space="preserve">Unidade 
De
Fornec.</t>
  </si>
  <si>
    <t xml:space="preserve">Proposta Licitante c/ depreciação</t>
  </si>
  <si>
    <t xml:space="preserve">Aspirador de pó/água profissional 2400 V - 60 litros  com extensão elétrica e outros acessórios necessários.  </t>
  </si>
  <si>
    <t xml:space="preserve">Lavadora de alta pressão profissional 220V com extensão elétrica e outros acessórios necessários. Pressão máxima de no mínimo 2176psi, potência mínima de 2,2kw e vazão mínima de 500l/h. Modelo/Marca sugerida:  Karcher/585</t>
  </si>
  <si>
    <t xml:space="preserve">Relógio de ponto biométrico</t>
  </si>
  <si>
    <t xml:space="preserve">Máquina de lavar roupas tipo automática, lava enxágua e centrífuga. Capacidade mínima 12kg para lavagem de panos de limpeza.</t>
  </si>
  <si>
    <t xml:space="preserve">EPIS - QUANTIDADE  ESTIMADA 12 MESES</t>
  </si>
  <si>
    <t xml:space="preserve">Descrição do produto - EPIS</t>
  </si>
  <si>
    <t xml:space="preserve">Preço Médio Unitário – 2026</t>
  </si>
  <si>
    <t xml:space="preserve">PAR</t>
  </si>
  <si>
    <t xml:space="preserve">Luva de látex forrada e/ou com palma antiderrapante e/ou cano longo conforme o caso.</t>
  </si>
  <si>
    <t xml:space="preserve">Unidade 
</t>
  </si>
  <si>
    <t xml:space="preserve">Máscara PFF2, para proteção contra poeiras, névoas e fumos.</t>
  </si>
  <si>
    <t xml:space="preserve">Óculos de Proteção Incolor contra partículas multidirecionais.</t>
  </si>
  <si>
    <t xml:space="preserve">Calçado ocupacional de uso profissional tipo sapato, fechamento em elástico, confeccionado em couro hidrofugado curtido ao cromo, palmilha de montagem em material sintético montada pelo sistema strobel, biqueira para conformação, solado de poliuretano bidensidade antiderrapante injetado diretamente no cabedal, sistema de absorção de energia na região do salto, resistente ao óleo combustível com CA.</t>
  </si>
  <si>
    <t xml:space="preserve">Calçado ocupacional tipo bota Classe II (impermeável), confeccionada com policloreto de vinila (PVC) e borracha nitrílica, cano longo com CA</t>
  </si>
  <si>
    <r>
      <rPr>
        <sz val="10"/>
        <color theme="1"/>
        <rFont val="Calibri"/>
        <family val="0"/>
        <charset val="1"/>
      </rPr>
      <t xml:space="preserve">Camiseta manga longa com a logomarca da empresa.</t>
    </r>
    <r>
      <rPr>
        <sz val="10"/>
        <color rgb="FFFF0000"/>
        <rFont val="Calibri"/>
        <family val="0"/>
        <charset val="1"/>
      </rPr>
      <t xml:space="preserve">(2 por funcionário a cada 6 meses)</t>
    </r>
  </si>
  <si>
    <r>
      <rPr>
        <sz val="10"/>
        <color theme="1"/>
        <rFont val="Calibri"/>
        <family val="0"/>
        <charset val="1"/>
      </rPr>
      <t xml:space="preserve">Camiseta manga curta com a logomarca da empresa;</t>
    </r>
    <r>
      <rPr>
        <sz val="10"/>
        <color rgb="FFFF0000"/>
        <rFont val="Calibri"/>
        <family val="0"/>
        <charset val="1"/>
      </rPr>
      <t xml:space="preserve">(3 por funcionário a cada 6 meses)</t>
    </r>
  </si>
  <si>
    <r>
      <rPr>
        <sz val="10"/>
        <color theme="1"/>
        <rFont val="Calibri"/>
        <family val="0"/>
        <charset val="1"/>
      </rPr>
      <t xml:space="preserve">Calça comprida de brim com bolsos laterais e traseiros;</t>
    </r>
    <r>
      <rPr>
        <sz val="10"/>
        <color rgb="FFFF0000"/>
        <rFont val="Calibri"/>
        <family val="0"/>
        <charset val="1"/>
      </rPr>
      <t xml:space="preserve">(2 por funcionário a cada 6 meses)</t>
    </r>
  </si>
  <si>
    <r>
      <rPr>
        <sz val="10"/>
        <color theme="1"/>
        <rFont val="Calibri"/>
        <family val="0"/>
        <charset val="1"/>
      </rPr>
      <t xml:space="preserve">Jaqueta ou japona em nylon, com zíper na frente e bolsos laterais, com forro interno.</t>
    </r>
    <r>
      <rPr>
        <sz val="10"/>
        <color rgb="FFFF0000"/>
        <rFont val="Calibri"/>
        <family val="0"/>
        <charset val="1"/>
      </rPr>
      <t xml:space="preserve">(1 por funcionário a cada 12 meses)</t>
    </r>
  </si>
</sst>
</file>

<file path=xl/styles.xml><?xml version="1.0" encoding="utf-8"?>
<styleSheet xmlns="http://schemas.openxmlformats.org/spreadsheetml/2006/main">
  <numFmts count="19">
    <numFmt numFmtId="164" formatCode="General"/>
    <numFmt numFmtId="165" formatCode="&quot;R$ &quot;#,##0.00\ ;&quot;(R$ &quot;#,##0.00\)"/>
    <numFmt numFmtId="166" formatCode="0"/>
    <numFmt numFmtId="167" formatCode="[$R$-416]\ #,##0.00;[RED]\-[$R$-416]\ #,##0.00"/>
    <numFmt numFmtId="168" formatCode="dd/mm/yyyy"/>
    <numFmt numFmtId="169" formatCode="0.00%"/>
    <numFmt numFmtId="170" formatCode="0%"/>
    <numFmt numFmtId="171" formatCode="#,##0.00000000"/>
    <numFmt numFmtId="172" formatCode="#,##0.00"/>
    <numFmt numFmtId="173" formatCode="0.00000000"/>
    <numFmt numFmtId="174" formatCode="0.0000"/>
    <numFmt numFmtId="175" formatCode="0.00000"/>
    <numFmt numFmtId="176" formatCode="0.000000"/>
    <numFmt numFmtId="177" formatCode="0.0000000"/>
    <numFmt numFmtId="178" formatCode="#,##0.000"/>
    <numFmt numFmtId="179" formatCode="0.000"/>
    <numFmt numFmtId="180" formatCode="0.00"/>
    <numFmt numFmtId="181" formatCode="[$R$ -416]#,##0.00"/>
    <numFmt numFmtId="182" formatCode="#,##0"/>
  </numFmts>
  <fonts count="31">
    <font>
      <sz val="10"/>
      <color rgb="FF000000"/>
      <name val="Arial"/>
      <family val="0"/>
      <charset val="1"/>
    </font>
    <font>
      <sz val="10"/>
      <name val="Arial"/>
      <family val="0"/>
    </font>
    <font>
      <sz val="10"/>
      <name val="Arial"/>
      <family val="0"/>
    </font>
    <font>
      <sz val="10"/>
      <name val="Arial"/>
      <family val="0"/>
    </font>
    <font>
      <b val="true"/>
      <sz val="11"/>
      <color rgb="FF000000"/>
      <name val="Arial"/>
      <family val="0"/>
      <charset val="1"/>
    </font>
    <font>
      <sz val="11"/>
      <color rgb="FF000000"/>
      <name val="Arial"/>
      <family val="0"/>
      <charset val="1"/>
    </font>
    <font>
      <b val="true"/>
      <sz val="11"/>
      <color rgb="FF333333"/>
      <name val="Arial"/>
      <family val="0"/>
      <charset val="1"/>
    </font>
    <font>
      <b val="true"/>
      <sz val="11"/>
      <color rgb="FFFF0000"/>
      <name val="Arial"/>
      <family val="0"/>
      <charset val="1"/>
    </font>
    <font>
      <sz val="11"/>
      <color rgb="FFFF0000"/>
      <name val="Arial"/>
      <family val="0"/>
      <charset val="1"/>
    </font>
    <font>
      <sz val="11"/>
      <color rgb="FF434343"/>
      <name val="Arial"/>
      <family val="0"/>
      <charset val="1"/>
    </font>
    <font>
      <sz val="11"/>
      <color theme="1"/>
      <name val="Arial"/>
      <family val="0"/>
      <charset val="1"/>
    </font>
    <font>
      <sz val="11"/>
      <color rgb="FF0000FF"/>
      <name val="Arial"/>
      <family val="0"/>
      <charset val="1"/>
    </font>
    <font>
      <sz val="10"/>
      <color rgb="FF0000FF"/>
      <name val="Arial"/>
      <family val="0"/>
      <charset val="1"/>
    </font>
    <font>
      <sz val="10"/>
      <color rgb="FFFF0000"/>
      <name val="Arial"/>
      <family val="0"/>
      <charset val="1"/>
    </font>
    <font>
      <b val="true"/>
      <sz val="10"/>
      <color rgb="FF000000"/>
      <name val="Arial"/>
      <family val="0"/>
      <charset val="1"/>
    </font>
    <font>
      <sz val="10"/>
      <color theme="1"/>
      <name val="Arial"/>
      <family val="0"/>
      <charset val="1"/>
    </font>
    <font>
      <sz val="8"/>
      <color rgb="FF000000"/>
      <name val="Calibri"/>
      <family val="0"/>
      <charset val="1"/>
    </font>
    <font>
      <sz val="8"/>
      <color rgb="FF000000"/>
      <name val="Arial"/>
      <family val="0"/>
      <charset val="1"/>
    </font>
    <font>
      <b val="true"/>
      <sz val="11"/>
      <color rgb="FF000000"/>
      <name val="Calibri"/>
      <family val="0"/>
      <charset val="1"/>
    </font>
    <font>
      <sz val="11"/>
      <color rgb="FF000000"/>
      <name val="Calibri"/>
      <family val="0"/>
      <charset val="1"/>
    </font>
    <font>
      <sz val="8"/>
      <color rgb="FFFF0000"/>
      <name val="Arial"/>
      <family val="0"/>
      <charset val="1"/>
    </font>
    <font>
      <sz val="11"/>
      <color rgb="FF333333"/>
      <name val="Calibri"/>
      <family val="0"/>
      <charset val="1"/>
    </font>
    <font>
      <sz val="11"/>
      <color rgb="FF0000FF"/>
      <name val="Calibri"/>
      <family val="0"/>
      <charset val="1"/>
    </font>
    <font>
      <sz val="11"/>
      <color rgb="FFFF0000"/>
      <name val="Calibri"/>
      <family val="0"/>
      <charset val="1"/>
    </font>
    <font>
      <b val="true"/>
      <sz val="11"/>
      <color rgb="FFFF0000"/>
      <name val="Calibri"/>
      <family val="0"/>
      <charset val="1"/>
    </font>
    <font>
      <sz val="11"/>
      <color theme="1"/>
      <name val="Calibri"/>
      <family val="0"/>
      <charset val="1"/>
    </font>
    <font>
      <b val="true"/>
      <sz val="12"/>
      <color rgb="FF000000"/>
      <name val="Arial"/>
      <family val="0"/>
      <charset val="1"/>
    </font>
    <font>
      <b val="true"/>
      <sz val="10"/>
      <color rgb="FF000000"/>
      <name val="Calibri"/>
      <family val="0"/>
      <charset val="1"/>
    </font>
    <font>
      <sz val="10"/>
      <color rgb="FF000000"/>
      <name val="Calibri"/>
      <family val="0"/>
      <charset val="1"/>
    </font>
    <font>
      <sz val="10"/>
      <color theme="1"/>
      <name val="Calibri"/>
      <family val="0"/>
      <charset val="1"/>
    </font>
    <font>
      <sz val="10"/>
      <color rgb="FFFF0000"/>
      <name val="Calibri"/>
      <family val="0"/>
      <charset val="1"/>
    </font>
  </fonts>
  <fills count="11">
    <fill>
      <patternFill patternType="none"/>
    </fill>
    <fill>
      <patternFill patternType="gray125"/>
    </fill>
    <fill>
      <patternFill patternType="solid">
        <fgColor rgb="FFFFFFFF"/>
        <bgColor rgb="FFFFF2CC"/>
      </patternFill>
    </fill>
    <fill>
      <patternFill patternType="solid">
        <fgColor rgb="FFB7B7B7"/>
        <bgColor rgb="FFBFBFBF"/>
      </patternFill>
    </fill>
    <fill>
      <patternFill patternType="solid">
        <fgColor rgb="FFFFF2CC"/>
        <bgColor rgb="FFFFFFFF"/>
      </patternFill>
    </fill>
    <fill>
      <patternFill patternType="solid">
        <fgColor rgb="FFC0C0C0"/>
        <bgColor rgb="FFBFBFBF"/>
      </patternFill>
    </fill>
    <fill>
      <patternFill patternType="solid">
        <fgColor rgb="FFCCCCCC"/>
        <bgColor rgb="FFC0C0C0"/>
      </patternFill>
    </fill>
    <fill>
      <patternFill patternType="solid">
        <fgColor rgb="FFBFBFBF"/>
        <bgColor rgb="FFC0C0C0"/>
      </patternFill>
    </fill>
    <fill>
      <patternFill patternType="solid">
        <fgColor rgb="FF999999"/>
        <bgColor rgb="FFA6A6A6"/>
      </patternFill>
    </fill>
    <fill>
      <patternFill patternType="solid">
        <fgColor rgb="FFA6A6A6"/>
        <bgColor rgb="FF999999"/>
      </patternFill>
    </fill>
    <fill>
      <patternFill patternType="solid">
        <fgColor rgb="FFD9D9D9"/>
        <bgColor rgb="FFCCCCCC"/>
      </patternFill>
    </fill>
  </fills>
  <borders count="20">
    <border diagonalUp="false" diagonalDown="false">
      <left/>
      <right/>
      <top/>
      <bottom/>
      <diagonal/>
    </border>
    <border diagonalUp="false" diagonalDown="false">
      <left style="hair"/>
      <right style="hair"/>
      <top/>
      <bottom style="hair"/>
      <diagonal/>
    </border>
    <border diagonalUp="false" diagonalDown="false">
      <left/>
      <right/>
      <top/>
      <bottom style="hair"/>
      <diagonal/>
    </border>
    <border diagonalUp="false" diagonalDown="false">
      <left style="hair"/>
      <right style="hair"/>
      <top style="hair"/>
      <bottom style="hair"/>
      <diagonal/>
    </border>
    <border diagonalUp="false" diagonalDown="false">
      <left/>
      <right/>
      <top style="hair"/>
      <bottom style="hair"/>
      <diagonal/>
    </border>
    <border diagonalUp="false" diagonalDown="false">
      <left/>
      <right/>
      <top style="hair"/>
      <bottom/>
      <diagonal/>
    </border>
    <border diagonalUp="false" diagonalDown="false">
      <left style="hair"/>
      <right style="hair"/>
      <top style="hair"/>
      <bottom/>
      <diagonal/>
    </border>
    <border diagonalUp="false" diagonalDown="false">
      <left/>
      <right style="hair"/>
      <top style="hair"/>
      <bottom style="hair"/>
      <diagonal/>
    </border>
    <border diagonalUp="false" diagonalDown="false">
      <left style="hair"/>
      <right style="hair"/>
      <top/>
      <bottom/>
      <diagonal/>
    </border>
    <border diagonalUp="false" diagonalDown="false">
      <left style="hair"/>
      <right/>
      <top style="hair"/>
      <bottom style="hair"/>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style="thin"/>
      <right style="thin">
        <color rgb="FF333300"/>
      </right>
      <top/>
      <bottom/>
      <diagonal/>
    </border>
    <border diagonalUp="false" diagonalDown="false">
      <left style="thin">
        <color rgb="FF333300"/>
      </left>
      <right style="thin"/>
      <top/>
      <bottom/>
      <diagonal/>
    </border>
    <border diagonalUp="false" diagonalDown="false">
      <left/>
      <right style="thin"/>
      <top/>
      <bottom style="thin"/>
      <diagonal/>
    </border>
    <border diagonalUp="false" diagonalDown="false">
      <left style="thin"/>
      <right style="thin">
        <color rgb="FF333300"/>
      </right>
      <top style="thin"/>
      <bottom style="thin"/>
      <diagonal/>
    </border>
    <border diagonalUp="false" diagonalDown="false">
      <left style="thin">
        <color rgb="FF333300"/>
      </left>
      <right style="thin"/>
      <top style="thin"/>
      <bottom/>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5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false" indent="0" shrinkToFit="false"/>
      <protection locked="true" hidden="false"/>
    </xf>
    <xf numFmtId="164" fontId="5" fillId="2" borderId="0" xfId="0" applyFont="true" applyBorder="false" applyAlignment="true" applyProtection="true">
      <alignment horizontal="center" vertical="bottom" textRotation="0" wrapText="false" indent="0" shrinkToFit="false"/>
      <protection locked="true" hidden="false"/>
    </xf>
    <xf numFmtId="164" fontId="5" fillId="2" borderId="0" xfId="0" applyFont="true" applyBorder="false" applyAlignment="true" applyProtection="true">
      <alignment horizontal="general" vertical="bottom" textRotation="0" wrapText="false" indent="0" shrinkToFit="false"/>
      <protection locked="true" hidden="false"/>
    </xf>
    <xf numFmtId="165" fontId="5"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4" fillId="2" borderId="0" xfId="0" applyFont="true" applyBorder="false" applyAlignment="true" applyProtection="true">
      <alignment horizontal="general" vertical="bottom" textRotation="0" wrapText="false" indent="0" shrinkToFit="false"/>
      <protection locked="true" hidden="false"/>
    </xf>
    <xf numFmtId="165" fontId="5" fillId="2" borderId="0" xfId="0" applyFont="true" applyBorder="fals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5" fontId="4" fillId="2" borderId="0" xfId="0" applyFont="true" applyBorder="false" applyAlignment="true" applyProtection="true">
      <alignment horizontal="general" vertical="bottom" textRotation="0" wrapText="false" indent="0" shrinkToFit="false"/>
      <protection locked="true" hidden="false"/>
    </xf>
    <xf numFmtId="164" fontId="7" fillId="2" borderId="0" xfId="0" applyFont="true" applyBorder="true" applyAlignment="true" applyProtection="true">
      <alignment horizontal="center" vertical="bottom" textRotation="0" wrapText="false" indent="0" shrinkToFit="false"/>
      <protection locked="true" hidden="false"/>
    </xf>
    <xf numFmtId="164" fontId="5" fillId="3" borderId="0" xfId="0" applyFont="true" applyBorder="false" applyAlignment="true" applyProtection="true">
      <alignment horizontal="general" vertical="bottom" textRotation="0" wrapText="false" indent="0" shrinkToFit="false"/>
      <protection locked="true" hidden="false"/>
    </xf>
    <xf numFmtId="164" fontId="5" fillId="4" borderId="0" xfId="0" applyFont="true" applyBorder="true" applyAlignment="true" applyProtection="true">
      <alignment horizontal="center" vertical="center" textRotation="0" wrapText="false" indent="0" shrinkToFit="false"/>
      <protection locked="true" hidden="false"/>
    </xf>
    <xf numFmtId="164" fontId="0" fillId="4" borderId="0" xfId="0" applyFont="true" applyBorder="true" applyAlignment="true" applyProtection="true">
      <alignment horizontal="center" vertical="center" textRotation="0" wrapText="false" indent="0" shrinkToFit="false"/>
      <protection locked="true" hidden="false"/>
    </xf>
    <xf numFmtId="164" fontId="8" fillId="4" borderId="0"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5" fontId="5"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5" borderId="0" xfId="0" applyFont="true" applyBorder="true" applyAlignment="true" applyProtection="true">
      <alignment horizontal="center" vertical="center" textRotation="0" wrapText="false" indent="0" shrinkToFit="false"/>
      <protection locked="true" hidden="false"/>
    </xf>
    <xf numFmtId="164" fontId="5" fillId="5" borderId="0" xfId="0" applyFont="true" applyBorder="false" applyAlignment="true" applyProtection="true">
      <alignment horizontal="center" vertical="bottom" textRotation="0" wrapText="false" indent="0" shrinkToFit="false"/>
      <protection locked="true" hidden="false"/>
    </xf>
    <xf numFmtId="164" fontId="5" fillId="4" borderId="0" xfId="0" applyFont="true" applyBorder="false" applyAlignment="true" applyProtection="true">
      <alignment horizontal="center" vertical="bottom" textRotation="0" wrapText="false" indent="0" shrinkToFit="false"/>
      <protection locked="true" hidden="false"/>
    </xf>
    <xf numFmtId="166" fontId="5" fillId="4" borderId="0" xfId="0" applyFont="true" applyBorder="false" applyAlignment="true" applyProtection="true">
      <alignment horizontal="center" vertical="bottom" textRotation="0" wrapText="false" indent="0" shrinkToFit="false"/>
      <protection locked="true" hidden="false"/>
    </xf>
    <xf numFmtId="167" fontId="5" fillId="4"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left" vertical="center" textRotation="0" wrapText="false" indent="0" shrinkToFit="false"/>
      <protection locked="true" hidden="false"/>
    </xf>
    <xf numFmtId="164" fontId="5" fillId="2" borderId="1" xfId="0" applyFont="true" applyBorder="true" applyAlignment="true" applyProtection="true">
      <alignment horizontal="center" vertical="bottom" textRotation="0" wrapText="false" indent="0" shrinkToFit="false"/>
      <protection locked="true" hidden="false"/>
    </xf>
    <xf numFmtId="164" fontId="5" fillId="5" borderId="2" xfId="0" applyFont="true" applyBorder="true" applyAlignment="true" applyProtection="true">
      <alignment horizontal="general" vertical="bottom" textRotation="0" wrapText="false" indent="0" shrinkToFit="false"/>
      <protection locked="true" hidden="false"/>
    </xf>
    <xf numFmtId="164" fontId="5" fillId="3" borderId="2" xfId="0" applyFont="true" applyBorder="true" applyAlignment="true" applyProtection="true">
      <alignment horizontal="general" vertical="bottom" textRotation="0" wrapText="false" indent="0" shrinkToFit="false"/>
      <protection locked="true" hidden="false"/>
    </xf>
    <xf numFmtId="165" fontId="4" fillId="3" borderId="0" xfId="0" applyFont="true" applyBorder="false" applyAlignment="true" applyProtection="true">
      <alignment horizontal="center" vertical="bottom" textRotation="0" wrapText="false" indent="0" shrinkToFit="false"/>
      <protection locked="true" hidden="false"/>
    </xf>
    <xf numFmtId="164" fontId="5" fillId="2" borderId="3" xfId="0" applyFont="true" applyBorder="true" applyAlignment="true" applyProtection="true">
      <alignment horizontal="center" vertical="bottom" textRotation="0" wrapText="false" indent="0" shrinkToFit="false"/>
      <protection locked="true" hidden="false"/>
    </xf>
    <xf numFmtId="164" fontId="5" fillId="5" borderId="4" xfId="0" applyFont="true" applyBorder="true" applyAlignment="true" applyProtection="true">
      <alignment horizontal="general" vertical="bottom" textRotation="0" wrapText="false" indent="0" shrinkToFit="false"/>
      <protection locked="true" hidden="false"/>
    </xf>
    <xf numFmtId="164" fontId="5" fillId="3" borderId="4" xfId="0" applyFont="true" applyBorder="true" applyAlignment="true" applyProtection="true">
      <alignment horizontal="general" vertical="bottom" textRotation="0" wrapText="false" indent="0" shrinkToFit="false"/>
      <protection locked="true" hidden="false"/>
    </xf>
    <xf numFmtId="164" fontId="0" fillId="4" borderId="0" xfId="0" applyFont="true" applyBorder="false" applyAlignment="true" applyProtection="true">
      <alignment horizontal="center" vertical="center" textRotation="0" wrapText="false" indent="0" shrinkToFit="false"/>
      <protection locked="true" hidden="false"/>
    </xf>
    <xf numFmtId="165" fontId="5" fillId="6" borderId="0" xfId="0" applyFont="true" applyBorder="false" applyAlignment="true" applyProtection="true">
      <alignment horizontal="center" vertical="bottom" textRotation="0" wrapText="false" indent="0" shrinkToFit="false"/>
      <protection locked="true" hidden="false"/>
    </xf>
    <xf numFmtId="165" fontId="5" fillId="3" borderId="0" xfId="0" applyFont="true" applyBorder="false" applyAlignment="true" applyProtection="true">
      <alignment horizontal="center" vertical="bottom" textRotation="0" wrapText="false" indent="0" shrinkToFit="false"/>
      <protection locked="true" hidden="false"/>
    </xf>
    <xf numFmtId="165" fontId="5" fillId="4" borderId="0" xfId="0" applyFont="true" applyBorder="false" applyAlignment="true" applyProtection="true">
      <alignment horizontal="center" vertical="bottom" textRotation="0" wrapText="false" indent="0" shrinkToFit="false"/>
      <protection locked="true" hidden="false"/>
    </xf>
    <xf numFmtId="164" fontId="5" fillId="3" borderId="5" xfId="0" applyFont="true" applyBorder="true" applyAlignment="true" applyProtection="true">
      <alignment horizontal="general" vertical="bottom" textRotation="0" wrapText="false" indent="0" shrinkToFit="false"/>
      <protection locked="true" hidden="false"/>
    </xf>
    <xf numFmtId="168" fontId="5" fillId="5" borderId="0" xfId="0" applyFont="true" applyBorder="false" applyAlignment="true" applyProtection="true">
      <alignment horizontal="center" vertical="bottom" textRotation="0" wrapText="false" indent="0" shrinkToFit="false"/>
      <protection locked="true" hidden="false"/>
    </xf>
    <xf numFmtId="168" fontId="5" fillId="3" borderId="0" xfId="0" applyFont="true" applyBorder="false" applyAlignment="true" applyProtection="true">
      <alignment horizontal="center" vertical="bottom" textRotation="0" wrapText="false" indent="0" shrinkToFit="false"/>
      <protection locked="true" hidden="false"/>
    </xf>
    <xf numFmtId="164" fontId="5" fillId="2" borderId="0" xfId="0" applyFont="true" applyBorder="true" applyAlignment="true" applyProtection="true">
      <alignment horizontal="general" vertical="bottom" textRotation="0" wrapText="false" indent="0" shrinkToFit="false"/>
      <protection locked="true" hidden="false"/>
    </xf>
    <xf numFmtId="164" fontId="4" fillId="7" borderId="3" xfId="0" applyFont="true" applyBorder="true" applyAlignment="true" applyProtection="true">
      <alignment horizontal="center" vertical="bottom" textRotation="0" wrapText="false" indent="0" shrinkToFit="false"/>
      <protection locked="true" hidden="false"/>
    </xf>
    <xf numFmtId="164" fontId="4" fillId="7" borderId="4" xfId="0" applyFont="true" applyBorder="true" applyAlignment="true" applyProtection="true">
      <alignment horizontal="general" vertical="bottom" textRotation="0" wrapText="false" indent="0" shrinkToFit="false"/>
      <protection locked="true" hidden="false"/>
    </xf>
    <xf numFmtId="165" fontId="4" fillId="3" borderId="1" xfId="0" applyFont="true" applyBorder="true" applyAlignment="true" applyProtection="true">
      <alignment horizontal="center" vertical="top" textRotation="0" wrapText="true" indent="0" shrinkToFit="false"/>
      <protection locked="true" hidden="false"/>
    </xf>
    <xf numFmtId="165" fontId="4" fillId="3" borderId="3" xfId="0" applyFont="true" applyBorder="true" applyAlignment="true" applyProtection="true">
      <alignment horizontal="center" vertical="bottom" textRotation="0" wrapText="fals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4" fontId="5" fillId="0" borderId="3" xfId="0" applyFont="true" applyBorder="true" applyAlignment="true" applyProtection="true">
      <alignment horizontal="center" vertical="bottom" textRotation="0" wrapText="false" indent="0" shrinkToFit="false"/>
      <protection locked="true" hidden="false"/>
    </xf>
    <xf numFmtId="164" fontId="5" fillId="0" borderId="4" xfId="0" applyFont="true" applyBorder="true" applyAlignment="true" applyProtection="true">
      <alignment horizontal="general" vertical="bottom" textRotation="0" wrapText="false" indent="0" shrinkToFit="false"/>
      <protection locked="true" hidden="false"/>
    </xf>
    <xf numFmtId="164" fontId="5" fillId="2" borderId="3" xfId="0" applyFont="true" applyBorder="true" applyAlignment="true" applyProtection="true">
      <alignment horizontal="general" vertical="bottom" textRotation="0" wrapText="false" indent="0" shrinkToFit="false"/>
      <protection locked="true" hidden="false"/>
    </xf>
    <xf numFmtId="165" fontId="5" fillId="0" borderId="3" xfId="0" applyFont="true" applyBorder="true" applyAlignment="true" applyProtection="true">
      <alignment horizontal="general" vertical="bottom" textRotation="0" wrapText="false" indent="0" shrinkToFit="false"/>
      <protection locked="true" hidden="false"/>
    </xf>
    <xf numFmtId="165" fontId="5" fillId="2" borderId="3" xfId="0" applyFont="true" applyBorder="true" applyAlignment="true" applyProtection="true">
      <alignment horizontal="general" vertical="bottom" textRotation="0" wrapText="false" indent="0" shrinkToFit="false"/>
      <protection locked="true" hidden="false"/>
    </xf>
    <xf numFmtId="169" fontId="5" fillId="2" borderId="3" xfId="0" applyFont="true" applyBorder="true" applyAlignment="true" applyProtection="true">
      <alignment horizontal="general" vertical="bottom" textRotation="0" wrapText="false" indent="0" shrinkToFit="false"/>
      <protection locked="true" hidden="false"/>
    </xf>
    <xf numFmtId="167" fontId="0" fillId="0" borderId="0" xfId="0" applyFont="true" applyBorder="false" applyAlignment="true" applyProtection="true">
      <alignment horizontal="general" vertical="bottom" textRotation="0" wrapText="false" indent="0" shrinkToFit="false"/>
      <protection locked="true" hidden="false"/>
    </xf>
    <xf numFmtId="164" fontId="4" fillId="3" borderId="6" xfId="0" applyFont="true" applyBorder="true" applyAlignment="true" applyProtection="true">
      <alignment horizontal="general" vertical="bottom" textRotation="0" wrapText="false" indent="0" shrinkToFit="false"/>
      <protection locked="true" hidden="false"/>
    </xf>
    <xf numFmtId="165" fontId="4" fillId="3" borderId="3" xfId="0" applyFont="true" applyBorder="true" applyAlignment="true" applyProtection="true">
      <alignment horizontal="general" vertical="bottom" textRotation="0" wrapText="false" indent="0" shrinkToFit="false"/>
      <protection locked="true" hidden="false"/>
    </xf>
    <xf numFmtId="165" fontId="4" fillId="0" borderId="0" xfId="0" applyFont="true" applyBorder="false" applyAlignment="true" applyProtection="true">
      <alignment horizontal="general" vertical="bottom" textRotation="0" wrapText="false" indent="0" shrinkToFit="false"/>
      <protection locked="true" hidden="false"/>
    </xf>
    <xf numFmtId="164" fontId="4" fillId="3" borderId="3" xfId="0" applyFont="true" applyBorder="true" applyAlignment="true" applyProtection="true">
      <alignment horizontal="center" vertical="bottom" textRotation="0" wrapText="false" indent="0" shrinkToFit="false"/>
      <protection locked="true" hidden="false"/>
    </xf>
    <xf numFmtId="164" fontId="5" fillId="0" borderId="3" xfId="0" applyFont="true" applyBorder="true" applyAlignment="true" applyProtection="true">
      <alignment horizontal="center" vertical="center" textRotation="0" wrapText="false" indent="0" shrinkToFit="false"/>
      <protection locked="true" hidden="false"/>
    </xf>
    <xf numFmtId="164" fontId="5" fillId="7" borderId="3" xfId="0" applyFont="true" applyBorder="true" applyAlignment="true" applyProtection="true">
      <alignment horizontal="center" vertical="bottom" textRotation="0" wrapText="false" indent="0" shrinkToFit="false"/>
      <protection locked="true" hidden="false"/>
    </xf>
    <xf numFmtId="164" fontId="4" fillId="7" borderId="4" xfId="0" applyFont="true" applyBorder="true" applyAlignment="true" applyProtection="true">
      <alignment horizontal="left" vertical="top" textRotation="0" wrapText="true" indent="0" shrinkToFit="false"/>
      <protection locked="true" hidden="false"/>
    </xf>
    <xf numFmtId="165" fontId="5" fillId="3" borderId="3" xfId="0" applyFont="true" applyBorder="true" applyAlignment="true" applyProtection="true">
      <alignment horizontal="general" vertical="bottom" textRotation="0" wrapText="false" indent="0" shrinkToFit="false"/>
      <protection locked="true" hidden="false"/>
    </xf>
    <xf numFmtId="165" fontId="4" fillId="7" borderId="3"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5" fontId="4" fillId="3" borderId="3" xfId="0" applyFont="true" applyBorder="true" applyAlignment="true" applyProtection="true">
      <alignment horizontal="center" vertical="top" textRotation="0" wrapText="true" indent="0" shrinkToFit="false"/>
      <protection locked="true" hidden="false"/>
    </xf>
    <xf numFmtId="165" fontId="4" fillId="7" borderId="3" xfId="0" applyFont="true" applyBorder="true" applyAlignment="true" applyProtection="true">
      <alignment horizontal="center" vertical="bottom" textRotation="0" wrapText="false" indent="0" shrinkToFit="false"/>
      <protection locked="true" hidden="false"/>
    </xf>
    <xf numFmtId="169" fontId="8" fillId="2" borderId="3" xfId="0" applyFont="true" applyBorder="true" applyAlignment="true" applyProtection="true">
      <alignment horizontal="general" vertical="bottom" textRotation="0" wrapText="false" indent="0" shrinkToFit="false"/>
      <protection locked="true" hidden="false"/>
    </xf>
    <xf numFmtId="165" fontId="9" fillId="0" borderId="3" xfId="0" applyFont="true" applyBorder="true" applyAlignment="true" applyProtection="true">
      <alignment horizontal="general" vertical="bottom" textRotation="0" wrapText="false" indent="0" shrinkToFit="false"/>
      <protection locked="true" hidden="false"/>
    </xf>
    <xf numFmtId="169" fontId="4" fillId="3" borderId="6" xfId="0" applyFont="true" applyBorder="true" applyAlignment="true" applyProtection="true">
      <alignment horizontal="general" vertical="bottom" textRotation="0" wrapText="false" indent="0" shrinkToFit="false"/>
      <protection locked="true" hidden="false"/>
    </xf>
    <xf numFmtId="169" fontId="5" fillId="0" borderId="0" xfId="0" applyFont="true" applyBorder="false" applyAlignment="true" applyProtection="true">
      <alignment horizontal="general" vertical="bottom" textRotation="0" wrapText="false" indent="0" shrinkToFit="false"/>
      <protection locked="true" hidden="false"/>
    </xf>
    <xf numFmtId="165" fontId="5" fillId="2"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0" fillId="0" borderId="4" xfId="0" applyFont="true" applyBorder="true" applyAlignment="true" applyProtection="true">
      <alignment horizontal="general" vertical="bottom" textRotation="0" wrapText="false" indent="0" shrinkToFit="false"/>
      <protection locked="true" hidden="false"/>
    </xf>
    <xf numFmtId="167" fontId="5" fillId="2" borderId="3" xfId="0" applyFont="true" applyBorder="tru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general" vertical="bottom" textRotation="0" wrapText="false" indent="0" shrinkToFit="false"/>
      <protection locked="true" hidden="false"/>
    </xf>
    <xf numFmtId="165" fontId="10" fillId="0" borderId="0" xfId="0" applyFont="true" applyBorder="false" applyAlignment="true" applyProtection="true">
      <alignment horizontal="general" vertical="bottom" textRotation="0" wrapText="false" indent="0" shrinkToFit="false"/>
      <protection locked="true" hidden="false"/>
    </xf>
    <xf numFmtId="167" fontId="8" fillId="2" borderId="3" xfId="0" applyFont="true" applyBorder="true" applyAlignment="true" applyProtection="true">
      <alignment horizontal="general" vertical="bottom" textRotation="0" wrapText="false" indent="0" shrinkToFit="false"/>
      <protection locked="true" hidden="false"/>
    </xf>
    <xf numFmtId="165" fontId="8" fillId="0" borderId="3" xfId="0" applyFont="true" applyBorder="true" applyAlignment="true" applyProtection="true">
      <alignment horizontal="general" vertical="bottom" textRotation="0" wrapText="false" indent="0" shrinkToFit="false"/>
      <protection locked="true" hidden="false"/>
    </xf>
    <xf numFmtId="165" fontId="8" fillId="2" borderId="3" xfId="0" applyFont="true" applyBorder="true" applyAlignment="true" applyProtection="true">
      <alignment horizontal="general" vertical="bottom" textRotation="0" wrapText="false" indent="0" shrinkToFit="false"/>
      <protection locked="true" hidden="false"/>
    </xf>
    <xf numFmtId="164" fontId="4" fillId="3" borderId="3" xfId="0" applyFont="true" applyBorder="true" applyAlignment="true" applyProtection="true">
      <alignment horizontal="general" vertical="bottom" textRotation="0" wrapText="false" indent="0" shrinkToFit="false"/>
      <protection locked="true" hidden="false"/>
    </xf>
    <xf numFmtId="164" fontId="5" fillId="7" borderId="3" xfId="0" applyFont="true" applyBorder="true" applyAlignment="true" applyProtection="true">
      <alignment horizontal="general" vertical="bottom" textRotation="0" wrapText="false" indent="0" shrinkToFit="false"/>
      <protection locked="true" hidden="false"/>
    </xf>
    <xf numFmtId="165" fontId="5" fillId="3" borderId="6"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general" vertical="bottom" textRotation="0" wrapText="false" indent="0" shrinkToFit="false"/>
      <protection locked="true" hidden="false"/>
    </xf>
    <xf numFmtId="164" fontId="4" fillId="6" borderId="3" xfId="0" applyFont="true" applyBorder="true" applyAlignment="true" applyProtection="true">
      <alignment horizontal="center" vertical="bottom" textRotation="0" wrapText="false" indent="0" shrinkToFit="false"/>
      <protection locked="true" hidden="false"/>
    </xf>
    <xf numFmtId="169" fontId="5" fillId="2" borderId="6" xfId="0" applyFont="true" applyBorder="true" applyAlignment="true" applyProtection="true">
      <alignment horizontal="general" vertical="bottom" textRotation="0" wrapText="false" indent="0" shrinkToFit="false"/>
      <protection locked="true" hidden="false"/>
    </xf>
    <xf numFmtId="169" fontId="5" fillId="2" borderId="0" xfId="0" applyFont="true" applyBorder="false" applyAlignment="true" applyProtection="true">
      <alignment horizontal="general" vertical="bottom" textRotation="0" wrapText="false" indent="0" shrinkToFit="false"/>
      <protection locked="true" hidden="false"/>
    </xf>
    <xf numFmtId="165" fontId="5" fillId="0" borderId="7" xfId="0" applyFont="true" applyBorder="true" applyAlignment="true" applyProtection="true">
      <alignment horizontal="general" vertical="bottom" textRotation="0" wrapText="false" indent="0" shrinkToFit="false"/>
      <protection locked="true" hidden="false"/>
    </xf>
    <xf numFmtId="169" fontId="4" fillId="3" borderId="8" xfId="0" applyFont="true" applyBorder="true" applyAlignment="true" applyProtection="true">
      <alignment horizontal="general" vertical="bottom" textRotation="0" wrapText="false" indent="0" shrinkToFit="false"/>
      <protection locked="true" hidden="false"/>
    </xf>
    <xf numFmtId="165" fontId="4" fillId="8" borderId="3" xfId="0" applyFont="true" applyBorder="true" applyAlignment="true" applyProtection="true">
      <alignment horizontal="general" vertical="bottom" textRotation="0" wrapText="false" indent="0" shrinkToFit="false"/>
      <protection locked="true" hidden="false"/>
    </xf>
    <xf numFmtId="165" fontId="8" fillId="0" borderId="7" xfId="0" applyFont="true" applyBorder="true" applyAlignment="true" applyProtection="true">
      <alignment horizontal="general" vertical="bottom" textRotation="0" wrapText="false" indent="0" shrinkToFit="false"/>
      <protection locked="true" hidden="false"/>
    </xf>
    <xf numFmtId="164" fontId="4" fillId="7" borderId="3" xfId="0" applyFont="true" applyBorder="true" applyAlignment="true" applyProtection="true">
      <alignment horizontal="center" vertical="top" textRotation="0" wrapText="true" indent="0" shrinkToFit="false"/>
      <protection locked="true" hidden="false"/>
    </xf>
    <xf numFmtId="164" fontId="4" fillId="3" borderId="3"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9" fontId="9" fillId="2" borderId="3" xfId="0" applyFont="true" applyBorder="true" applyAlignment="true" applyProtection="true">
      <alignment horizontal="general" vertical="bottom" textRotation="0" wrapText="false" indent="0" shrinkToFit="false"/>
      <protection locked="true" hidden="false"/>
    </xf>
    <xf numFmtId="165" fontId="4" fillId="5" borderId="3"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9" fontId="5" fillId="2" borderId="0" xfId="0" applyFont="true" applyBorder="true" applyAlignment="true" applyProtection="true">
      <alignment horizontal="general" vertical="bottom" textRotation="0" wrapText="false" indent="0" shrinkToFit="false"/>
      <protection locked="true" hidden="false"/>
    </xf>
    <xf numFmtId="164" fontId="4" fillId="8" borderId="6" xfId="0" applyFont="true" applyBorder="true" applyAlignment="true" applyProtection="true">
      <alignment horizontal="general" vertical="bottom" textRotation="0" wrapText="false" indent="0" shrinkToFit="false"/>
      <protection locked="true" hidden="false"/>
    </xf>
    <xf numFmtId="165" fontId="4" fillId="8" borderId="1" xfId="0" applyFont="true" applyBorder="true" applyAlignment="true" applyProtection="true">
      <alignment horizontal="center" vertical="top" textRotation="0" wrapText="true" indent="0" shrinkToFit="false"/>
      <protection locked="true" hidden="false"/>
    </xf>
    <xf numFmtId="170" fontId="8" fillId="2" borderId="3" xfId="0" applyFont="true" applyBorder="true" applyAlignment="true" applyProtection="true">
      <alignment horizontal="general" vertical="bottom" textRotation="0" wrapText="false" indent="0" shrinkToFit="false"/>
      <protection locked="true" hidden="false"/>
    </xf>
    <xf numFmtId="165" fontId="4" fillId="3" borderId="3" xfId="0" applyFont="true" applyBorder="true" applyAlignment="true" applyProtection="true">
      <alignment horizontal="general" vertical="top"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false" applyAlignment="true" applyProtection="true">
      <alignment horizontal="left" vertical="bottom" textRotation="0" wrapText="true" indent="0" shrinkToFit="false"/>
      <protection locked="true" hidden="false"/>
    </xf>
    <xf numFmtId="164" fontId="5" fillId="2" borderId="0" xfId="0" applyFont="true" applyBorder="true" applyAlignment="true" applyProtection="true">
      <alignment horizontal="left" vertical="bottom" textRotation="0" wrapText="true" indent="0" shrinkToFit="false"/>
      <protection locked="true" hidden="false"/>
    </xf>
    <xf numFmtId="164" fontId="5" fillId="7" borderId="3" xfId="0" applyFont="true" applyBorder="true" applyAlignment="true" applyProtection="true">
      <alignment horizontal="left" vertical="top" textRotation="0" wrapText="true" indent="0" shrinkToFit="false"/>
      <protection locked="true" hidden="false"/>
    </xf>
    <xf numFmtId="164" fontId="4" fillId="3" borderId="3" xfId="0" applyFont="true" applyBorder="true" applyAlignment="true" applyProtection="true">
      <alignment horizontal="center" vertical="top" textRotation="0" wrapText="true" indent="0" shrinkToFit="false"/>
      <protection locked="true" hidden="false"/>
    </xf>
    <xf numFmtId="165" fontId="4" fillId="6" borderId="3" xfId="0" applyFont="true" applyBorder="true" applyAlignment="true" applyProtection="true">
      <alignment horizontal="center" vertical="top" textRotation="0" wrapText="true" indent="0" shrinkToFit="false"/>
      <protection locked="true" hidden="false"/>
    </xf>
    <xf numFmtId="165" fontId="4" fillId="6" borderId="9" xfId="0" applyFont="true" applyBorder="true" applyAlignment="true" applyProtection="true">
      <alignment horizontal="center" vertical="top" textRotation="0" wrapText="true" indent="0" shrinkToFit="false"/>
      <protection locked="true" hidden="false"/>
    </xf>
    <xf numFmtId="165" fontId="4" fillId="0" borderId="0" xfId="0" applyFont="true" applyBorder="false" applyAlignment="true" applyProtection="true">
      <alignment horizontal="center" vertical="top" textRotation="0" wrapText="true" indent="0" shrinkToFit="false"/>
      <protection locked="true" hidden="false"/>
    </xf>
    <xf numFmtId="164" fontId="5" fillId="0" borderId="3" xfId="0" applyFont="true" applyBorder="true" applyAlignment="true" applyProtection="true">
      <alignment horizontal="center" vertical="top" textRotation="0" wrapText="true" indent="0" shrinkToFit="false"/>
      <protection locked="true" hidden="false"/>
    </xf>
    <xf numFmtId="164" fontId="5" fillId="2" borderId="3" xfId="0" applyFont="true" applyBorder="true" applyAlignment="true" applyProtection="true">
      <alignment horizontal="left" vertical="top" textRotation="0" wrapText="true" indent="0" shrinkToFit="false"/>
      <protection locked="true" hidden="false"/>
    </xf>
    <xf numFmtId="165" fontId="5" fillId="2" borderId="9" xfId="0" applyFont="true" applyBorder="true" applyAlignment="true" applyProtection="true">
      <alignment horizontal="general" vertical="bottom" textRotation="0" wrapText="false" indent="0" shrinkToFit="false"/>
      <protection locked="true" hidden="false"/>
    </xf>
    <xf numFmtId="164" fontId="4" fillId="3" borderId="3" xfId="0" applyFont="true" applyBorder="true" applyAlignment="true" applyProtection="true">
      <alignment horizontal="left" vertical="top" textRotation="0" wrapText="true" indent="0" shrinkToFit="false"/>
      <protection locked="true" hidden="false"/>
    </xf>
    <xf numFmtId="165" fontId="4" fillId="3" borderId="9" xfId="0" applyFont="true" applyBorder="true" applyAlignment="true" applyProtection="true">
      <alignment horizontal="general" vertical="bottom" textRotation="0" wrapText="false" indent="0" shrinkToFit="false"/>
      <protection locked="true" hidden="false"/>
    </xf>
    <xf numFmtId="165" fontId="4" fillId="6" borderId="9" xfId="0" applyFont="true" applyBorder="tru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7" fontId="4" fillId="0" borderId="0" xfId="0" applyFont="true" applyBorder="true" applyAlignment="true" applyProtection="true">
      <alignment horizontal="center" vertical="center" textRotation="0" wrapText="false" indent="0" shrinkToFit="false"/>
      <protection locked="true" hidden="false"/>
    </xf>
    <xf numFmtId="164" fontId="5" fillId="5" borderId="3" xfId="0" applyFont="true" applyBorder="true" applyAlignment="true" applyProtection="true">
      <alignment horizontal="center" vertical="bottom" textRotation="0" wrapText="true" indent="0" shrinkToFit="false"/>
      <protection locked="true" hidden="false"/>
    </xf>
    <xf numFmtId="164" fontId="5" fillId="5" borderId="3" xfId="0" applyFont="true" applyBorder="true" applyAlignment="true" applyProtection="true">
      <alignment horizontal="center" vertical="bottom" textRotation="0" wrapText="false" indent="0" shrinkToFit="false"/>
      <protection locked="true" hidden="false"/>
    </xf>
    <xf numFmtId="164" fontId="5" fillId="3" borderId="3" xfId="0" applyFont="true" applyBorder="true" applyAlignment="true" applyProtection="true">
      <alignment horizontal="center" vertical="bottom" textRotation="0" wrapText="true" indent="0" shrinkToFit="false"/>
      <protection locked="true" hidden="false"/>
    </xf>
    <xf numFmtId="164" fontId="5" fillId="0" borderId="0" xfId="0" applyFont="true" applyBorder="false" applyAlignment="true" applyProtection="true">
      <alignment horizontal="center" vertical="bottom" textRotation="0" wrapText="true" indent="0" shrinkToFit="false"/>
      <protection locked="true" hidden="false"/>
    </xf>
    <xf numFmtId="167" fontId="5" fillId="0" borderId="3" xfId="0" applyFont="true" applyBorder="true" applyAlignment="true" applyProtection="true">
      <alignment horizontal="center" vertical="bottom" textRotation="0" wrapText="false" indent="0" shrinkToFit="false"/>
      <protection locked="true" hidden="false"/>
    </xf>
    <xf numFmtId="167" fontId="5" fillId="2" borderId="3" xfId="0" applyFont="true" applyBorder="true" applyAlignment="true" applyProtection="true">
      <alignment horizontal="center" vertical="bottom" textRotation="0" wrapText="false" indent="0" shrinkToFit="false"/>
      <protection locked="true" hidden="false"/>
    </xf>
    <xf numFmtId="167" fontId="5" fillId="0" borderId="0" xfId="0" applyFont="true" applyBorder="false" applyAlignment="true" applyProtection="true">
      <alignment horizontal="center" vertical="bottom" textRotation="0" wrapText="false" indent="0" shrinkToFit="false"/>
      <protection locked="true" hidden="false"/>
    </xf>
    <xf numFmtId="164" fontId="4" fillId="7" borderId="3" xfId="0" applyFont="true" applyBorder="true" applyAlignment="true" applyProtection="true">
      <alignment horizontal="general" vertical="bottom" textRotation="0" wrapText="false" indent="0" shrinkToFit="false"/>
      <protection locked="true" hidden="false"/>
    </xf>
    <xf numFmtId="165" fontId="4" fillId="5" borderId="9" xfId="0" applyFont="true" applyBorder="true" applyAlignment="true" applyProtection="true">
      <alignment horizontal="general" vertical="bottom" textRotation="0" wrapText="false" indent="0" shrinkToFit="false"/>
      <protection locked="true" hidden="false"/>
    </xf>
    <xf numFmtId="164" fontId="5" fillId="5" borderId="3" xfId="0" applyFont="true" applyBorder="true" applyAlignment="true" applyProtection="true">
      <alignment horizontal="general" vertical="bottom" textRotation="0" wrapText="false" indent="0" shrinkToFit="false"/>
      <protection locked="true" hidden="false"/>
    </xf>
    <xf numFmtId="164" fontId="5" fillId="3" borderId="3" xfId="0" applyFont="true" applyBorder="true" applyAlignment="true" applyProtection="true">
      <alignment horizontal="general" vertical="bottom" textRotation="0" wrapText="false" indent="0" shrinkToFit="false"/>
      <protection locked="true" hidden="false"/>
    </xf>
    <xf numFmtId="164" fontId="5" fillId="5" borderId="9" xfId="0" applyFont="true" applyBorder="true" applyAlignment="true" applyProtection="true">
      <alignment horizontal="general" vertical="bottom" textRotation="0" wrapText="false" indent="0" shrinkToFit="false"/>
      <protection locked="true" hidden="false"/>
    </xf>
    <xf numFmtId="165" fontId="11" fillId="2" borderId="0" xfId="0" applyFont="true" applyBorder="false" applyAlignment="true" applyProtection="true">
      <alignment horizontal="general" vertical="bottom" textRotation="0" wrapText="false" indent="0" shrinkToFit="false"/>
      <protection locked="true" hidden="false"/>
    </xf>
    <xf numFmtId="165" fontId="12" fillId="2"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center" textRotation="0" wrapText="false" indent="0" shrinkToFit="false"/>
      <protection locked="true" hidden="false"/>
    </xf>
    <xf numFmtId="164" fontId="0" fillId="0" borderId="10" xfId="0" applyFont="true" applyBorder="true" applyAlignment="true" applyProtection="true">
      <alignment horizontal="center" vertical="center" textRotation="0" wrapText="false" indent="0" shrinkToFit="false"/>
      <protection locked="true" hidden="false"/>
    </xf>
    <xf numFmtId="164" fontId="0" fillId="0" borderId="10" xfId="0" applyFont="true" applyBorder="true" applyAlignment="true" applyProtection="true">
      <alignment horizontal="center" vertical="center" textRotation="0" wrapText="true" indent="0" shrinkToFit="false"/>
      <protection locked="true" hidden="false"/>
    </xf>
    <xf numFmtId="164" fontId="0" fillId="2" borderId="1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10" xfId="0" applyFont="true" applyBorder="true" applyAlignment="true" applyProtection="true">
      <alignment horizontal="general" vertical="bottom" textRotation="0" wrapText="false" indent="0" shrinkToFit="false"/>
      <protection locked="true" hidden="false"/>
    </xf>
    <xf numFmtId="171" fontId="0" fillId="2" borderId="10" xfId="0" applyFont="true" applyBorder="true" applyAlignment="true" applyProtection="true">
      <alignment horizontal="general" vertical="bottom" textRotation="0" wrapText="false" indent="0" shrinkToFit="false"/>
      <protection locked="true" hidden="false"/>
    </xf>
    <xf numFmtId="167" fontId="0" fillId="0" borderId="10" xfId="0" applyFont="true" applyBorder="true" applyAlignment="true" applyProtection="true">
      <alignment horizontal="general" vertical="bottom" textRotation="0" wrapText="false" indent="0" shrinkToFit="false"/>
      <protection locked="true" hidden="false"/>
    </xf>
    <xf numFmtId="167" fontId="0" fillId="2" borderId="10" xfId="0" applyFont="true" applyBorder="true" applyAlignment="true" applyProtection="true">
      <alignment horizontal="general" vertical="bottom" textRotation="0" wrapText="false" indent="0" shrinkToFit="false"/>
      <protection locked="true" hidden="false"/>
    </xf>
    <xf numFmtId="167" fontId="14" fillId="0" borderId="0" xfId="0" applyFont="true" applyBorder="false" applyAlignment="true" applyProtection="true">
      <alignment horizontal="general" vertical="bottom" textRotation="0" wrapText="false" indent="0" shrinkToFit="false"/>
      <protection locked="true" hidden="false"/>
    </xf>
    <xf numFmtId="167" fontId="0" fillId="2" borderId="0" xfId="0" applyFont="true" applyBorder="true" applyAlignment="true" applyProtection="true">
      <alignment horizontal="general" vertical="bottom" textRotation="0" wrapText="false" indent="0" shrinkToFit="false"/>
      <protection locked="true" hidden="false"/>
    </xf>
    <xf numFmtId="164" fontId="15" fillId="0" borderId="10" xfId="0" applyFont="true" applyBorder="true" applyAlignment="true" applyProtection="true">
      <alignment horizontal="center" vertical="center" textRotation="0" wrapText="false" indent="0" shrinkToFit="false"/>
      <protection locked="true" hidden="false"/>
    </xf>
    <xf numFmtId="171" fontId="0" fillId="2" borderId="0" xfId="0" applyFont="true" applyBorder="true" applyAlignment="true" applyProtection="true">
      <alignment horizontal="general" vertical="bottom" textRotation="0" wrapText="false" indent="0" shrinkToFit="false"/>
      <protection locked="true" hidden="false"/>
    </xf>
    <xf numFmtId="164" fontId="0" fillId="2" borderId="10" xfId="0" applyFont="true" applyBorder="true" applyAlignment="true" applyProtection="true">
      <alignment horizontal="center" vertical="center" textRotation="0" wrapText="true" indent="0" shrinkToFit="false"/>
      <protection locked="true" hidden="false"/>
    </xf>
    <xf numFmtId="172" fontId="0" fillId="0" borderId="10" xfId="0" applyFont="true" applyBorder="true" applyAlignment="true" applyProtection="true">
      <alignment horizontal="center" vertical="bottom" textRotation="0" wrapText="false" indent="0" shrinkToFit="false"/>
      <protection locked="true" hidden="false"/>
    </xf>
    <xf numFmtId="173" fontId="0" fillId="2" borderId="10" xfId="0" applyFont="true" applyBorder="true" applyAlignment="true" applyProtection="true">
      <alignment horizontal="general" vertical="bottom" textRotation="0" wrapText="false" indent="0" shrinkToFit="false"/>
      <protection locked="true" hidden="false"/>
    </xf>
    <xf numFmtId="171" fontId="0" fillId="0" borderId="10" xfId="0" applyFont="true" applyBorder="true" applyAlignment="true" applyProtection="true">
      <alignment horizontal="general" vertical="bottom" textRotation="0" wrapText="false" indent="0" shrinkToFit="false"/>
      <protection locked="true" hidden="false"/>
    </xf>
    <xf numFmtId="164" fontId="0" fillId="2" borderId="1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right" vertical="bottom" textRotation="0" wrapText="false" indent="0" shrinkToFit="false"/>
      <protection locked="true" hidden="false"/>
    </xf>
    <xf numFmtId="164" fontId="0" fillId="2" borderId="0" xfId="0" applyFont="true" applyBorder="true" applyAlignment="true" applyProtection="true">
      <alignment horizontal="general" vertical="bottom" textRotation="0" wrapText="false" indent="0" shrinkToFit="false"/>
      <protection locked="true" hidden="false"/>
    </xf>
    <xf numFmtId="164" fontId="5" fillId="0" borderId="10" xfId="0" applyFont="true" applyBorder="true" applyAlignment="true" applyProtection="true">
      <alignment horizontal="center" vertical="center" textRotation="0" wrapText="false" indent="0" shrinkToFit="false"/>
      <protection locked="true" hidden="false"/>
    </xf>
    <xf numFmtId="164" fontId="5" fillId="0" borderId="10" xfId="0" applyFont="true" applyBorder="true" applyAlignment="true" applyProtection="true">
      <alignment horizontal="center" vertical="center" textRotation="0" wrapText="true" indent="0" shrinkToFit="false"/>
      <protection locked="true" hidden="false"/>
    </xf>
    <xf numFmtId="164" fontId="5" fillId="2" borderId="10" xfId="0" applyFont="true" applyBorder="true" applyAlignment="true" applyProtection="true">
      <alignment horizontal="center" vertical="center" textRotation="0" wrapText="false" indent="0" shrinkToFit="false"/>
      <protection locked="true" hidden="false"/>
    </xf>
    <xf numFmtId="164" fontId="5" fillId="2" borderId="10" xfId="0" applyFont="true" applyBorder="true" applyAlignment="true" applyProtection="true">
      <alignment horizontal="center" vertical="center" textRotation="0" wrapText="true" indent="0" shrinkToFit="false"/>
      <protection locked="true" hidden="false"/>
    </xf>
    <xf numFmtId="165" fontId="5" fillId="0" borderId="10" xfId="0" applyFont="true" applyBorder="true" applyAlignment="true" applyProtection="true">
      <alignment horizontal="center" vertical="center" textRotation="0" wrapText="false" indent="0" shrinkToFit="false"/>
      <protection locked="true" hidden="false"/>
    </xf>
    <xf numFmtId="164" fontId="5" fillId="0" borderId="10" xfId="0" applyFont="true" applyBorder="true" applyAlignment="true" applyProtection="true">
      <alignment horizontal="general" vertical="bottom" textRotation="0" wrapText="false" indent="0" shrinkToFit="false"/>
      <protection locked="true" hidden="false"/>
    </xf>
    <xf numFmtId="167" fontId="5" fillId="0" borderId="10" xfId="0" applyFont="true" applyBorder="true" applyAlignment="true" applyProtection="true">
      <alignment horizontal="center" vertical="bottom" textRotation="0" wrapText="false" indent="0" shrinkToFit="false"/>
      <protection locked="true" hidden="false"/>
    </xf>
    <xf numFmtId="174" fontId="0" fillId="0" borderId="10" xfId="0" applyFont="true" applyBorder="true" applyAlignment="true" applyProtection="true">
      <alignment horizontal="general" vertical="bottom" textRotation="0" wrapText="true" indent="0" shrinkToFit="false"/>
      <protection locked="true" hidden="false"/>
    </xf>
    <xf numFmtId="164" fontId="0" fillId="0" borderId="10" xfId="0" applyFont="true" applyBorder="true" applyAlignment="true" applyProtection="true">
      <alignment horizontal="center" vertical="bottom" textRotation="0" wrapText="false" indent="0" shrinkToFit="false"/>
      <protection locked="true" hidden="false"/>
    </xf>
    <xf numFmtId="164" fontId="5" fillId="2" borderId="10" xfId="0" applyFont="true" applyBorder="true" applyAlignment="true" applyProtection="true">
      <alignment horizontal="center" vertical="bottom" textRotation="0" wrapText="false" indent="0" shrinkToFit="false"/>
      <protection locked="true" hidden="false"/>
    </xf>
    <xf numFmtId="165" fontId="5" fillId="0" borderId="10" xfId="0" applyFont="true" applyBorder="true" applyAlignment="true" applyProtection="true">
      <alignment horizontal="center" vertical="bottom" textRotation="0" wrapText="false" indent="0" shrinkToFit="false"/>
      <protection locked="true" hidden="false"/>
    </xf>
    <xf numFmtId="175" fontId="0" fillId="0" borderId="0" xfId="0" applyFont="true" applyBorder="false" applyAlignment="true" applyProtection="true">
      <alignment horizontal="general" vertical="bottom" textRotation="0" wrapText="true" indent="0" shrinkToFit="false"/>
      <protection locked="true" hidden="false"/>
    </xf>
    <xf numFmtId="166" fontId="0" fillId="0" borderId="10" xfId="0" applyFont="true" applyBorder="true" applyAlignment="true" applyProtection="true">
      <alignment horizontal="center" vertical="bottom" textRotation="0" wrapText="false" indent="0" shrinkToFit="false"/>
      <protection locked="true" hidden="false"/>
    </xf>
    <xf numFmtId="176" fontId="5" fillId="2" borderId="10" xfId="0" applyFont="true" applyBorder="true" applyAlignment="true" applyProtection="true">
      <alignment horizontal="center" vertical="bottom" textRotation="0" wrapText="false" indent="0" shrinkToFit="false"/>
      <protection locked="true" hidden="false"/>
    </xf>
    <xf numFmtId="175" fontId="0" fillId="0" borderId="10" xfId="0" applyFont="true" applyBorder="tru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73" fontId="5" fillId="2" borderId="10" xfId="0" applyFont="true" applyBorder="true" applyAlignment="true" applyProtection="true">
      <alignment horizontal="center" vertical="bottom" textRotation="0" wrapText="false" indent="0" shrinkToFit="false"/>
      <protection locked="true" hidden="false"/>
    </xf>
    <xf numFmtId="172" fontId="5" fillId="0" borderId="10" xfId="0" applyFont="true" applyBorder="true" applyAlignment="true" applyProtection="true">
      <alignment horizontal="center" vertical="bottom" textRotation="0" wrapText="false" indent="0" shrinkToFit="false"/>
      <protection locked="true" hidden="false"/>
    </xf>
    <xf numFmtId="177" fontId="5" fillId="2" borderId="10" xfId="0" applyFont="true" applyBorder="true" applyAlignment="true" applyProtection="true">
      <alignment horizontal="center" vertical="bottom" textRotation="0" wrapText="false" indent="0" shrinkToFit="false"/>
      <protection locked="true" hidden="false"/>
    </xf>
    <xf numFmtId="178" fontId="5" fillId="0" borderId="10" xfId="0" applyFont="true" applyBorder="true" applyAlignment="true" applyProtection="true">
      <alignment horizontal="center" vertical="bottom" textRotation="0" wrapText="false" indent="0" shrinkToFit="false"/>
      <protection locked="true" hidden="false"/>
    </xf>
    <xf numFmtId="164" fontId="5" fillId="0" borderId="10" xfId="0" applyFont="true" applyBorder="true" applyAlignment="true" applyProtection="true">
      <alignment horizontal="general" vertical="bottom" textRotation="0" wrapText="true" indent="0" shrinkToFit="false"/>
      <protection locked="true" hidden="false"/>
    </xf>
    <xf numFmtId="174" fontId="0" fillId="0" borderId="0" xfId="0" applyFont="true" applyBorder="false" applyAlignment="true" applyProtection="true">
      <alignment horizontal="general" vertical="bottom" textRotation="0" wrapText="true" indent="0" shrinkToFit="false"/>
      <protection locked="true" hidden="false"/>
    </xf>
    <xf numFmtId="179" fontId="0" fillId="0" borderId="10" xfId="0" applyFont="true" applyBorder="true" applyAlignment="true" applyProtection="true">
      <alignment horizontal="general" vertical="bottom" textRotation="0" wrapText="true" indent="0" shrinkToFit="false"/>
      <protection locked="true" hidden="false"/>
    </xf>
    <xf numFmtId="174" fontId="5" fillId="2" borderId="10" xfId="0" applyFont="true" applyBorder="true" applyAlignment="true" applyProtection="true">
      <alignment horizontal="center" vertical="bottom" textRotation="0" wrapText="false" indent="0" shrinkToFit="false"/>
      <protection locked="true" hidden="false"/>
    </xf>
    <xf numFmtId="164" fontId="0" fillId="0" borderId="10" xfId="0" applyFont="true" applyBorder="true" applyAlignment="true" applyProtection="true">
      <alignment horizontal="general" vertical="bottom" textRotation="0" wrapText="true" indent="0" shrinkToFit="false"/>
      <protection locked="true" hidden="false"/>
    </xf>
    <xf numFmtId="180" fontId="0" fillId="0" borderId="10" xfId="0" applyFont="true" applyBorder="true" applyAlignment="true" applyProtection="true">
      <alignment horizontal="general" vertical="bottom" textRotation="0" wrapText="true" indent="0" shrinkToFit="false"/>
      <protection locked="true" hidden="false"/>
    </xf>
    <xf numFmtId="164" fontId="5" fillId="2" borderId="0" xfId="0" applyFont="true" applyBorder="true" applyAlignment="true" applyProtection="true">
      <alignment horizontal="center" vertical="bottom" textRotation="0" wrapText="fals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4" fillId="7" borderId="9" xfId="0" applyFont="true" applyBorder="true" applyAlignment="true" applyProtection="true">
      <alignment horizontal="general" vertical="bottom" textRotation="0" wrapText="false" indent="0" shrinkToFit="false"/>
      <protection locked="true" hidden="false"/>
    </xf>
    <xf numFmtId="164" fontId="4" fillId="3" borderId="4" xfId="0" applyFont="true" applyBorder="true" applyAlignment="true" applyProtection="true">
      <alignment horizontal="general" vertical="bottom" textRotation="0" wrapText="false" indent="0" shrinkToFit="false"/>
      <protection locked="true" hidden="false"/>
    </xf>
    <xf numFmtId="181" fontId="4" fillId="8" borderId="4" xfId="0" applyFont="true" applyBorder="true" applyAlignment="true" applyProtection="true">
      <alignment horizontal="general" vertical="bottom" textRotation="0" wrapText="false" indent="0" shrinkToFit="false"/>
      <protection locked="true" hidden="false"/>
    </xf>
    <xf numFmtId="172" fontId="4" fillId="7" borderId="3" xfId="0" applyFont="true" applyBorder="true" applyAlignment="true" applyProtection="true">
      <alignment horizontal="general" vertical="bottom" textRotation="0" wrapText="false" indent="0" shrinkToFit="false"/>
      <protection locked="true" hidden="false"/>
    </xf>
    <xf numFmtId="164" fontId="16" fillId="2" borderId="0" xfId="0" applyFont="true" applyBorder="true" applyAlignment="true" applyProtection="true">
      <alignment horizontal="left"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17" fillId="2" borderId="0" xfId="0" applyFont="true" applyBorder="true" applyAlignment="true" applyProtection="true">
      <alignment horizontal="general" vertical="bottom" textRotation="0" wrapText="false" indent="0" shrinkToFit="false"/>
      <protection locked="true" hidden="false"/>
    </xf>
    <xf numFmtId="164" fontId="18" fillId="9" borderId="10" xfId="0" applyFont="true" applyBorder="true" applyAlignment="true" applyProtection="true">
      <alignment horizontal="center" vertical="bottom" textRotation="0" wrapText="false" indent="0" shrinkToFit="false"/>
      <protection locked="true" hidden="false"/>
    </xf>
    <xf numFmtId="164" fontId="18" fillId="10" borderId="10" xfId="0" applyFont="true" applyBorder="true" applyAlignment="true" applyProtection="true">
      <alignment horizontal="center" vertical="bottom" textRotation="0" wrapText="false" indent="0" shrinkToFit="false"/>
      <protection locked="true" hidden="false"/>
    </xf>
    <xf numFmtId="164" fontId="19" fillId="2" borderId="10" xfId="0" applyFont="true" applyBorder="true" applyAlignment="true" applyProtection="true">
      <alignment horizontal="center" vertical="bottom" textRotation="0" wrapText="false" indent="0" shrinkToFit="false"/>
      <protection locked="true" hidden="false"/>
    </xf>
    <xf numFmtId="164" fontId="18" fillId="7" borderId="11" xfId="0" applyFont="true" applyBorder="true" applyAlignment="true" applyProtection="true">
      <alignment horizontal="center"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18" fillId="10" borderId="12" xfId="0" applyFont="true" applyBorder="true" applyAlignment="true" applyProtection="true">
      <alignment horizontal="center" vertical="bottom" textRotation="0" wrapText="false" indent="0" shrinkToFit="false"/>
      <protection locked="true" hidden="false"/>
    </xf>
    <xf numFmtId="164" fontId="19" fillId="2" borderId="12" xfId="0" applyFont="true" applyBorder="true" applyAlignment="true" applyProtection="true">
      <alignment horizontal="center" vertical="top" textRotation="0" wrapText="true" indent="0" shrinkToFit="false"/>
      <protection locked="true" hidden="false"/>
    </xf>
    <xf numFmtId="164" fontId="19" fillId="2" borderId="13" xfId="0" applyFont="true" applyBorder="true" applyAlignment="true" applyProtection="true">
      <alignment horizontal="center" vertical="bottom" textRotation="0" wrapText="false" indent="0" shrinkToFit="false"/>
      <protection locked="true" hidden="false"/>
    </xf>
    <xf numFmtId="164" fontId="18" fillId="7" borderId="10" xfId="0" applyFont="true" applyBorder="true" applyAlignment="true" applyProtection="true">
      <alignment horizontal="center" vertical="bottom" textRotation="0" wrapText="false" indent="0" shrinkToFit="false"/>
      <protection locked="true" hidden="false"/>
    </xf>
    <xf numFmtId="164" fontId="18" fillId="10" borderId="13" xfId="0" applyFont="true" applyBorder="true" applyAlignment="true" applyProtection="true">
      <alignment horizontal="center" vertical="bottom" textRotation="0" wrapText="false" indent="0" shrinkToFit="false"/>
      <protection locked="true" hidden="false"/>
    </xf>
    <xf numFmtId="164" fontId="19" fillId="2" borderId="10" xfId="0" applyFont="true" applyBorder="true" applyAlignment="true" applyProtection="true">
      <alignment horizontal="center" vertical="bottom" textRotation="0" wrapText="true" indent="0" shrinkToFit="false"/>
      <protection locked="true" hidden="false"/>
    </xf>
    <xf numFmtId="164" fontId="18" fillId="10" borderId="10" xfId="0" applyFont="true" applyBorder="true" applyAlignment="true" applyProtection="true">
      <alignment horizontal="center" vertical="bottom" textRotation="0" wrapText="true" indent="0" shrinkToFit="false"/>
      <protection locked="true" hidden="false"/>
    </xf>
    <xf numFmtId="164" fontId="16" fillId="2" borderId="0" xfId="0" applyFont="true" applyBorder="true" applyAlignment="true" applyProtection="true">
      <alignment horizontal="center" vertical="bottom" textRotation="0" wrapText="false" indent="0" shrinkToFit="false"/>
      <protection locked="true" hidden="false"/>
    </xf>
    <xf numFmtId="164" fontId="16" fillId="2" borderId="0" xfId="0" applyFont="true" applyBorder="false" applyAlignment="true" applyProtection="true">
      <alignment horizontal="center" vertical="bottom" textRotation="0" wrapText="false" indent="0" shrinkToFit="false"/>
      <protection locked="true" hidden="false"/>
    </xf>
    <xf numFmtId="164" fontId="18" fillId="10" borderId="14" xfId="0" applyFont="true" applyBorder="true" applyAlignment="true" applyProtection="true">
      <alignment horizontal="center" vertical="bottom" textRotation="0" wrapText="false" indent="0" shrinkToFit="false"/>
      <protection locked="true" hidden="false"/>
    </xf>
    <xf numFmtId="164" fontId="18" fillId="10" borderId="15" xfId="0" applyFont="true" applyBorder="true" applyAlignment="true" applyProtection="true">
      <alignment horizontal="center" vertical="bottom" textRotation="0" wrapText="false" indent="0" shrinkToFit="false"/>
      <protection locked="true" hidden="false"/>
    </xf>
    <xf numFmtId="164" fontId="19" fillId="2" borderId="12" xfId="0" applyFont="true" applyBorder="true" applyAlignment="true" applyProtection="true">
      <alignment horizontal="center" vertical="bottom" textRotation="0" wrapText="false" indent="0" shrinkToFit="false"/>
      <protection locked="true" hidden="false"/>
    </xf>
    <xf numFmtId="164" fontId="19" fillId="2" borderId="13" xfId="0" applyFont="true" applyBorder="true" applyAlignment="true" applyProtection="true">
      <alignment horizontal="center" vertical="center" textRotation="0" wrapText="true" indent="0" shrinkToFit="false"/>
      <protection locked="true" hidden="false"/>
    </xf>
    <xf numFmtId="164" fontId="18" fillId="6" borderId="10" xfId="0" applyFont="true" applyBorder="true" applyAlignment="true" applyProtection="true">
      <alignment horizontal="center" vertical="bottom" textRotation="0" wrapText="false" indent="0" shrinkToFit="false"/>
      <protection locked="true" hidden="false"/>
    </xf>
    <xf numFmtId="164" fontId="18" fillId="6" borderId="16" xfId="0" applyFont="true" applyBorder="true" applyAlignment="true" applyProtection="true">
      <alignment horizontal="center" vertical="center" textRotation="0" wrapText="true" indent="0" shrinkToFit="false"/>
      <protection locked="true" hidden="false"/>
    </xf>
    <xf numFmtId="164" fontId="19" fillId="0" borderId="10" xfId="0" applyFont="true" applyBorder="true" applyAlignment="true" applyProtection="true">
      <alignment horizontal="center" vertical="center" textRotation="0" wrapText="true" indent="0" shrinkToFit="false"/>
      <protection locked="true" hidden="false"/>
    </xf>
    <xf numFmtId="164" fontId="21" fillId="2" borderId="13" xfId="0" applyFont="true" applyBorder="true" applyAlignment="true" applyProtection="true">
      <alignment horizontal="center" vertical="top" textRotation="0" wrapText="true" indent="0" shrinkToFit="false"/>
      <protection locked="true" hidden="false"/>
    </xf>
    <xf numFmtId="164" fontId="19" fillId="10" borderId="17" xfId="0" applyFont="true" applyBorder="true" applyAlignment="true" applyProtection="true">
      <alignment horizontal="center" vertical="bottom" textRotation="0" wrapText="false" indent="0" shrinkToFit="false"/>
      <protection locked="true" hidden="false"/>
    </xf>
    <xf numFmtId="164" fontId="18" fillId="6" borderId="16" xfId="0" applyFont="true" applyBorder="true" applyAlignment="true" applyProtection="true">
      <alignment horizontal="general" vertical="bottom" textRotation="0" wrapText="false" indent="0" shrinkToFit="false"/>
      <protection locked="true" hidden="false"/>
    </xf>
    <xf numFmtId="164" fontId="22" fillId="2" borderId="13" xfId="0" applyFont="true" applyBorder="true" applyAlignment="true" applyProtection="true">
      <alignment horizontal="center" vertical="bottom" textRotation="0" wrapText="false" indent="0" shrinkToFit="false"/>
      <protection locked="true" hidden="false"/>
    </xf>
    <xf numFmtId="164" fontId="18" fillId="10" borderId="18" xfId="0" applyFont="true" applyBorder="true" applyAlignment="true" applyProtection="true">
      <alignment horizontal="center" vertical="bottom" textRotation="0" wrapText="false" indent="0" shrinkToFit="false"/>
      <protection locked="true" hidden="false"/>
    </xf>
    <xf numFmtId="164" fontId="23" fillId="2" borderId="13" xfId="0" applyFont="true" applyBorder="true" applyAlignment="true" applyProtection="true">
      <alignment horizontal="center" vertical="bottom" textRotation="0" wrapText="false" indent="0" shrinkToFit="false"/>
      <protection locked="true" hidden="false"/>
    </xf>
    <xf numFmtId="164" fontId="19" fillId="0" borderId="10" xfId="0" applyFont="true" applyBorder="true" applyAlignment="true" applyProtection="true">
      <alignment horizontal="center" vertical="bottom" textRotation="0" wrapText="false" indent="0" shrinkToFit="false"/>
      <protection locked="true" hidden="false"/>
    </xf>
    <xf numFmtId="164" fontId="19" fillId="2" borderId="13" xfId="0" applyFont="true" applyBorder="true" applyAlignment="true" applyProtection="true">
      <alignment horizontal="center" vertical="bottom" textRotation="0" wrapText="true" indent="0" shrinkToFit="false"/>
      <protection locked="true" hidden="false"/>
    </xf>
    <xf numFmtId="164" fontId="19" fillId="2" borderId="12" xfId="0" applyFont="true" applyBorder="true" applyAlignment="true" applyProtection="true">
      <alignment horizontal="center" vertical="center" textRotation="0" wrapText="true" indent="0" shrinkToFit="false"/>
      <protection locked="true" hidden="false"/>
    </xf>
    <xf numFmtId="164" fontId="24" fillId="2" borderId="13" xfId="0" applyFont="true" applyBorder="true" applyAlignment="true" applyProtection="true">
      <alignment horizontal="center" vertical="bottom" textRotation="0" wrapText="false" indent="0" shrinkToFit="false"/>
      <protection locked="true" hidden="false"/>
    </xf>
    <xf numFmtId="164" fontId="25" fillId="2" borderId="12" xfId="0" applyFont="true" applyBorder="true" applyAlignment="true" applyProtection="true">
      <alignment horizontal="center" vertical="bottom" textRotation="0" wrapText="false" indent="0" shrinkToFit="false"/>
      <protection locked="true" hidden="false"/>
    </xf>
    <xf numFmtId="164" fontId="25" fillId="0" borderId="13" xfId="0" applyFont="true" applyBorder="true" applyAlignment="true" applyProtection="true">
      <alignment horizontal="center" vertical="bottom" textRotation="0" wrapText="true" indent="0" shrinkToFit="false"/>
      <protection locked="true" hidden="false"/>
    </xf>
    <xf numFmtId="164" fontId="23" fillId="0" borderId="10" xfId="0" applyFont="true" applyBorder="true" applyAlignment="true" applyProtection="true">
      <alignment horizontal="center" vertical="bottom" textRotation="0" wrapText="true" indent="0" shrinkToFit="false"/>
      <protection locked="true" hidden="false"/>
    </xf>
    <xf numFmtId="164" fontId="25" fillId="0" borderId="10" xfId="0" applyFont="true" applyBorder="true" applyAlignment="true" applyProtection="true">
      <alignment horizontal="center" vertical="bottom"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9" fillId="2" borderId="10" xfId="0" applyFont="true" applyBorder="true" applyAlignment="true" applyProtection="true">
      <alignment horizontal="center" vertical="center" textRotation="0" wrapText="true" indent="0" shrinkToFit="false"/>
      <protection locked="true" hidden="false"/>
    </xf>
    <xf numFmtId="164" fontId="26" fillId="0" borderId="10" xfId="0" applyFont="true" applyBorder="true" applyAlignment="true" applyProtection="true">
      <alignment horizontal="center" vertical="bottom" textRotation="0" wrapText="false" indent="0" shrinkToFit="false"/>
      <protection locked="true" hidden="false"/>
    </xf>
    <xf numFmtId="164" fontId="18" fillId="0" borderId="10" xfId="0" applyFont="true" applyBorder="true" applyAlignment="true" applyProtection="true">
      <alignment horizontal="center" vertical="center" textRotation="0" wrapText="true" indent="0" shrinkToFit="false"/>
      <protection locked="true" hidden="false"/>
    </xf>
    <xf numFmtId="164" fontId="18" fillId="0" borderId="19" xfId="0" applyFont="true" applyBorder="true" applyAlignment="true" applyProtection="true">
      <alignment horizontal="center" vertical="center" textRotation="0" wrapText="true" indent="0" shrinkToFit="false"/>
      <protection locked="true" hidden="false"/>
    </xf>
    <xf numFmtId="182" fontId="18" fillId="0" borderId="19" xfId="0" applyFont="true" applyBorder="true" applyAlignment="true" applyProtection="true">
      <alignment horizontal="center" vertical="center" textRotation="0" wrapText="true" indent="0" shrinkToFit="false"/>
      <protection locked="true" hidden="false"/>
    </xf>
    <xf numFmtId="181" fontId="18" fillId="0" borderId="19" xfId="0" applyFont="true" applyBorder="true" applyAlignment="true" applyProtection="true">
      <alignment horizontal="center" vertical="center" textRotation="0" wrapText="true" indent="0" shrinkToFit="false"/>
      <protection locked="true" hidden="false"/>
    </xf>
    <xf numFmtId="164" fontId="4" fillId="0" borderId="10" xfId="0" applyFont="true" applyBorder="true" applyAlignment="true" applyProtection="true">
      <alignment horizontal="center" vertical="center" textRotation="0" wrapText="true" indent="0" shrinkToFit="false"/>
      <protection locked="true" hidden="false"/>
    </xf>
    <xf numFmtId="164" fontId="19" fillId="2" borderId="13" xfId="0" applyFont="true" applyBorder="true" applyAlignment="true" applyProtection="true">
      <alignment horizontal="center" vertical="center" textRotation="0" wrapText="false" indent="0" shrinkToFit="false"/>
      <protection locked="true" hidden="false"/>
    </xf>
    <xf numFmtId="164" fontId="10" fillId="0" borderId="10" xfId="0" applyFont="true" applyBorder="true" applyAlignment="true" applyProtection="true">
      <alignment horizontal="center" vertical="center" textRotation="0" wrapText="false" indent="0" shrinkToFit="false"/>
      <protection locked="true" hidden="false"/>
    </xf>
    <xf numFmtId="164" fontId="19" fillId="2" borderId="16" xfId="0" applyFont="true" applyBorder="true" applyAlignment="true" applyProtection="true">
      <alignment horizontal="center" vertical="center" textRotation="0" wrapText="true" indent="0" shrinkToFit="false"/>
      <protection locked="true" hidden="false"/>
    </xf>
    <xf numFmtId="182" fontId="19" fillId="0" borderId="16" xfId="0" applyFont="true" applyBorder="true" applyAlignment="true" applyProtection="true">
      <alignment horizontal="center" vertical="center" textRotation="0" wrapText="false" indent="0" shrinkToFit="false"/>
      <protection locked="true" hidden="false"/>
    </xf>
    <xf numFmtId="167" fontId="0" fillId="0" borderId="10" xfId="0" applyFont="true" applyBorder="true" applyAlignment="true" applyProtection="true">
      <alignment horizontal="general" vertical="center" textRotation="0" wrapText="true" indent="0" shrinkToFit="false"/>
      <protection locked="true" hidden="false"/>
    </xf>
    <xf numFmtId="164" fontId="19" fillId="2" borderId="10" xfId="0" applyFont="true" applyBorder="true" applyAlignment="true" applyProtection="true">
      <alignment horizontal="center" vertical="center" textRotation="0" wrapText="false" indent="0" shrinkToFit="false"/>
      <protection locked="true" hidden="false"/>
    </xf>
    <xf numFmtId="182" fontId="19" fillId="2" borderId="16" xfId="0" applyFont="true" applyBorder="true" applyAlignment="true" applyProtection="true">
      <alignment horizontal="center" vertical="center" textRotation="0" wrapText="false" indent="0" shrinkToFit="false"/>
      <protection locked="true" hidden="false"/>
    </xf>
    <xf numFmtId="164" fontId="4" fillId="0" borderId="11" xfId="0" applyFont="true" applyBorder="true" applyAlignment="true" applyProtection="true">
      <alignment horizontal="center" vertical="center" textRotation="0" wrapText="false" indent="0" shrinkToFit="false"/>
      <protection locked="true" hidden="false"/>
    </xf>
    <xf numFmtId="181" fontId="18" fillId="0" borderId="10" xfId="0" applyFont="true" applyBorder="true" applyAlignment="true" applyProtection="true">
      <alignment horizontal="center" vertical="center" textRotation="0" wrapText="true" indent="0" shrinkToFit="false"/>
      <protection locked="true" hidden="false"/>
    </xf>
    <xf numFmtId="164" fontId="19" fillId="0" borderId="16" xfId="0" applyFont="true" applyBorder="true" applyAlignment="true" applyProtection="true">
      <alignment horizontal="center" vertical="center" textRotation="0" wrapText="false" indent="0" shrinkToFit="false"/>
      <protection locked="true" hidden="false"/>
    </xf>
    <xf numFmtId="164" fontId="19" fillId="0" borderId="16" xfId="0" applyFont="true" applyBorder="true" applyAlignment="true" applyProtection="true">
      <alignment horizontal="center" vertical="center" textRotation="0" wrapText="true" indent="0" shrinkToFit="false"/>
      <protection locked="true" hidden="false"/>
    </xf>
    <xf numFmtId="164" fontId="10" fillId="0" borderId="10" xfId="0" applyFont="true" applyBorder="true" applyAlignment="true" applyProtection="true">
      <alignment horizontal="general" vertical="bottom" textRotation="0" wrapText="false" indent="0" shrinkToFit="false"/>
      <protection locked="true" hidden="false"/>
    </xf>
    <xf numFmtId="164" fontId="4" fillId="0" borderId="10" xfId="0" applyFont="true" applyBorder="true" applyAlignment="true" applyProtection="true">
      <alignment horizontal="center" vertical="bottom" textRotation="0" wrapText="false" indent="0" shrinkToFit="false"/>
      <protection locked="true" hidden="false"/>
    </xf>
    <xf numFmtId="164" fontId="18" fillId="0" borderId="10" xfId="0" applyFont="true" applyBorder="true" applyAlignment="true" applyProtection="true">
      <alignment horizontal="center" vertical="center" textRotation="0" wrapText="false" indent="0" shrinkToFit="false"/>
      <protection locked="true" hidden="false"/>
    </xf>
    <xf numFmtId="181" fontId="4" fillId="2" borderId="10" xfId="0" applyFont="true" applyBorder="true" applyAlignment="true" applyProtection="true">
      <alignment horizontal="center" vertical="center" textRotation="0" wrapText="true" indent="0" shrinkToFit="false"/>
      <protection locked="true" hidden="false"/>
    </xf>
    <xf numFmtId="164" fontId="19" fillId="0" borderId="13" xfId="0" applyFont="true" applyBorder="true" applyAlignment="true" applyProtection="true">
      <alignment horizontal="center" vertical="center" textRotation="0" wrapText="false" indent="0" shrinkToFit="false"/>
      <protection locked="true" hidden="false"/>
    </xf>
    <xf numFmtId="181" fontId="19" fillId="0" borderId="16" xfId="0" applyFont="true" applyBorder="true" applyAlignment="true" applyProtection="true">
      <alignment horizontal="center" vertical="center" textRotation="0" wrapText="false" indent="0" shrinkToFit="false"/>
      <protection locked="true" hidden="false"/>
    </xf>
    <xf numFmtId="164" fontId="14" fillId="0" borderId="10" xfId="0" applyFont="true" applyBorder="true" applyAlignment="true" applyProtection="true">
      <alignment horizontal="center" vertical="center" textRotation="0" wrapText="true" indent="0" shrinkToFit="false"/>
      <protection locked="true" hidden="false"/>
    </xf>
    <xf numFmtId="164" fontId="27" fillId="0" borderId="10" xfId="0" applyFont="true" applyBorder="true" applyAlignment="true" applyProtection="true">
      <alignment horizontal="center" vertical="center" textRotation="0" wrapText="true" indent="0" shrinkToFit="false"/>
      <protection locked="true" hidden="false"/>
    </xf>
    <xf numFmtId="182" fontId="27" fillId="0" borderId="10" xfId="0" applyFont="true" applyBorder="true" applyAlignment="true" applyProtection="true">
      <alignment horizontal="center" vertical="center" textRotation="0" wrapText="true" indent="0" shrinkToFit="false"/>
      <protection locked="true" hidden="false"/>
    </xf>
    <xf numFmtId="181" fontId="27" fillId="0" borderId="10" xfId="0" applyFont="true" applyBorder="true" applyAlignment="true" applyProtection="true">
      <alignment horizontal="center" vertical="center" textRotation="0" wrapText="true" indent="0" shrinkToFit="false"/>
      <protection locked="true" hidden="false"/>
    </xf>
    <xf numFmtId="181" fontId="14" fillId="2" borderId="10" xfId="0" applyFont="true" applyBorder="true" applyAlignment="true" applyProtection="true">
      <alignment horizontal="center" vertical="center" textRotation="0" wrapText="true" indent="0" shrinkToFit="false"/>
      <protection locked="true" hidden="false"/>
    </xf>
    <xf numFmtId="164" fontId="28" fillId="0" borderId="10" xfId="0" applyFont="true" applyBorder="true" applyAlignment="true" applyProtection="true">
      <alignment horizontal="center" vertical="center" textRotation="0" wrapText="true" indent="0" shrinkToFit="false"/>
      <protection locked="true" hidden="false"/>
    </xf>
    <xf numFmtId="164" fontId="28" fillId="2" borderId="10" xfId="0" applyFont="true" applyBorder="true" applyAlignment="true" applyProtection="true">
      <alignment horizontal="center" vertical="center" textRotation="0" wrapText="true" indent="0" shrinkToFit="false"/>
      <protection locked="true" hidden="false"/>
    </xf>
    <xf numFmtId="181" fontId="28" fillId="2" borderId="10" xfId="0" applyFont="true" applyBorder="true" applyAlignment="true" applyProtection="true">
      <alignment horizontal="center" vertical="center" textRotation="0" wrapText="true" indent="0" shrinkToFit="false"/>
      <protection locked="true" hidden="false"/>
    </xf>
    <xf numFmtId="164" fontId="29" fillId="0" borderId="10" xfId="0" applyFont="true" applyBorder="true" applyAlignment="true" applyProtection="true">
      <alignment horizontal="center" vertical="center" textRotation="0" wrapText="true" indent="0" shrinkToFit="false"/>
      <protection locked="true" hidden="false"/>
    </xf>
    <xf numFmtId="164" fontId="29" fillId="2" borderId="10" xfId="0" applyFont="true" applyBorder="true" applyAlignment="true" applyProtection="tru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A6A6A6"/>
      <rgbColor rgb="FF993366"/>
      <rgbColor rgb="FFFFF2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D9D9D9"/>
      <rgbColor rgb="FFFFFF99"/>
      <rgbColor rgb="FFBFBFBF"/>
      <rgbColor rgb="FFFF99CC"/>
      <rgbColor rgb="FFB7B7B7"/>
      <rgbColor rgb="FFFFCC99"/>
      <rgbColor rgb="FF3366FF"/>
      <rgbColor rgb="FF33CCCC"/>
      <rgbColor rgb="FF99CC00"/>
      <rgbColor rgb="FFFFCC00"/>
      <rgbColor rgb="FFFF9900"/>
      <rgbColor rgb="FFFF6600"/>
      <rgbColor rgb="FF666699"/>
      <rgbColor rgb="FF999999"/>
      <rgbColor rgb="FF003366"/>
      <rgbColor rgb="FF339966"/>
      <rgbColor rgb="FF003300"/>
      <rgbColor rgb="FF333300"/>
      <rgbColor rgb="FF993300"/>
      <rgbColor rgb="FF993366"/>
      <rgbColor rgb="FF434343"/>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pitchFamily="0" charset="1"/>
        <a:ea typeface="Arial" pitchFamily="0" charset="1"/>
        <a:cs typeface="Arial" pitchFamily="0" charset="1"/>
      </a:majorFont>
      <a:minorFont>
        <a:latin typeface="Arial"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Z999"/>
  <sheetViews>
    <sheetView showFormulas="false" showGridLines="true" showRowColHeaders="true" showZeros="true" rightToLeft="false" tabSelected="true" showOutlineSymbols="true" defaultGridColor="true" view="normal" topLeftCell="A130" colorId="64" zoomScale="100" zoomScaleNormal="100" zoomScalePageLayoutView="100" workbookViewId="0">
      <selection pane="topLeft" activeCell="C191" activeCellId="0" sqref="C191"/>
    </sheetView>
  </sheetViews>
  <sheetFormatPr defaultColWidth="12.6328125" defaultRowHeight="15" customHeight="true" zeroHeight="false" outlineLevelRow="0" outlineLevelCol="0"/>
  <cols>
    <col collapsed="false" customWidth="true" hidden="false" outlineLevel="0" max="1" min="1" style="1" width="10.75"/>
    <col collapsed="false" customWidth="true" hidden="false" outlineLevel="0" max="2" min="2" style="1" width="46"/>
    <col collapsed="false" customWidth="true" hidden="false" outlineLevel="0" max="4" min="3" style="1" width="12.25"/>
    <col collapsed="false" customWidth="true" hidden="false" outlineLevel="0" max="5" min="5" style="1" width="16.63"/>
    <col collapsed="false" customWidth="true" hidden="false" outlineLevel="0" max="6" min="6" style="1" width="20.45"/>
    <col collapsed="false" customWidth="true" hidden="false" outlineLevel="0" max="7" min="7" style="1" width="17.52"/>
    <col collapsed="false" customWidth="true" hidden="false" outlineLevel="0" max="8" min="8" style="1" width="14.25"/>
    <col collapsed="false" customWidth="true" hidden="false" outlineLevel="0" max="13" min="9" style="1" width="11.5"/>
  </cols>
  <sheetData>
    <row r="1" customFormat="false" ht="13.5" hidden="false" customHeight="true" outlineLevel="0" collapsed="false">
      <c r="A1" s="2" t="s">
        <v>0</v>
      </c>
      <c r="B1" s="2"/>
      <c r="C1" s="2"/>
      <c r="D1" s="2"/>
      <c r="E1" s="2"/>
      <c r="F1" s="2"/>
      <c r="G1" s="2"/>
      <c r="H1" s="2"/>
    </row>
    <row r="2" customFormat="false" ht="13.5" hidden="false" customHeight="true" outlineLevel="0" collapsed="false">
      <c r="A2" s="3"/>
      <c r="B2" s="4"/>
      <c r="C2" s="4"/>
      <c r="D2" s="4"/>
      <c r="E2" s="5"/>
      <c r="F2" s="4"/>
      <c r="G2" s="4"/>
      <c r="H2" s="6"/>
    </row>
    <row r="3" customFormat="false" ht="13.5" hidden="false" customHeight="true" outlineLevel="0" collapsed="false">
      <c r="A3" s="3"/>
      <c r="B3" s="7" t="s">
        <v>1</v>
      </c>
      <c r="C3" s="2"/>
      <c r="D3" s="2"/>
      <c r="E3" s="2"/>
      <c r="F3" s="8"/>
      <c r="G3" s="8"/>
      <c r="H3" s="6"/>
    </row>
    <row r="4" customFormat="false" ht="13.5" hidden="false" customHeight="true" outlineLevel="0" collapsed="false">
      <c r="A4" s="3"/>
      <c r="B4" s="7" t="s">
        <v>2</v>
      </c>
      <c r="C4" s="2"/>
      <c r="D4" s="2"/>
      <c r="E4" s="2"/>
      <c r="F4" s="8"/>
      <c r="G4" s="8"/>
      <c r="H4" s="6"/>
    </row>
    <row r="5" customFormat="false" ht="13.5" hidden="false" customHeight="true" outlineLevel="0" collapsed="false">
      <c r="A5" s="3"/>
      <c r="B5" s="9" t="s">
        <v>3</v>
      </c>
      <c r="C5" s="7"/>
      <c r="D5" s="7"/>
      <c r="E5" s="10"/>
      <c r="F5" s="4"/>
      <c r="G5" s="4"/>
      <c r="H5" s="6"/>
    </row>
    <row r="6" customFormat="false" ht="13.5" hidden="false" customHeight="true" outlineLevel="0" collapsed="false">
      <c r="A6" s="3"/>
      <c r="B6" s="11"/>
      <c r="C6" s="11"/>
      <c r="D6" s="11"/>
      <c r="E6" s="11"/>
      <c r="F6" s="4"/>
      <c r="G6" s="4"/>
      <c r="H6" s="6"/>
    </row>
    <row r="7" customFormat="false" ht="13.5" hidden="false" customHeight="true" outlineLevel="0" collapsed="false">
      <c r="A7" s="3"/>
      <c r="B7" s="4"/>
      <c r="C7" s="4"/>
      <c r="D7" s="4"/>
      <c r="E7" s="5"/>
      <c r="F7" s="4"/>
      <c r="G7" s="4"/>
      <c r="H7" s="6"/>
    </row>
    <row r="8" customFormat="false" ht="13.5" hidden="false" customHeight="true" outlineLevel="0" collapsed="false">
      <c r="A8" s="3" t="s">
        <v>4</v>
      </c>
      <c r="B8" s="12" t="s">
        <v>5</v>
      </c>
      <c r="C8" s="13"/>
      <c r="D8" s="13"/>
      <c r="E8" s="13"/>
      <c r="F8" s="4"/>
      <c r="G8" s="4"/>
      <c r="H8" s="6"/>
    </row>
    <row r="9" customFormat="false" ht="13.5" hidden="false" customHeight="true" outlineLevel="0" collapsed="false">
      <c r="A9" s="3" t="s">
        <v>6</v>
      </c>
      <c r="B9" s="12" t="s">
        <v>7</v>
      </c>
      <c r="C9" s="13" t="s">
        <v>8</v>
      </c>
      <c r="D9" s="13"/>
      <c r="E9" s="13"/>
      <c r="F9" s="4"/>
      <c r="G9" s="4"/>
      <c r="H9" s="6"/>
    </row>
    <row r="10" customFormat="false" ht="13.5" hidden="false" customHeight="true" outlineLevel="0" collapsed="false">
      <c r="A10" s="3" t="s">
        <v>9</v>
      </c>
      <c r="B10" s="12" t="s">
        <v>10</v>
      </c>
      <c r="C10" s="14" t="s">
        <v>11</v>
      </c>
      <c r="D10" s="14"/>
      <c r="E10" s="14"/>
      <c r="F10" s="4"/>
      <c r="G10" s="4"/>
      <c r="H10" s="6"/>
    </row>
    <row r="11" customFormat="false" ht="13.5" hidden="false" customHeight="true" outlineLevel="0" collapsed="false">
      <c r="A11" s="3" t="s">
        <v>12</v>
      </c>
      <c r="B11" s="12" t="s">
        <v>13</v>
      </c>
      <c r="C11" s="15" t="n">
        <v>24</v>
      </c>
      <c r="D11" s="15"/>
      <c r="E11" s="15"/>
      <c r="F11" s="4"/>
      <c r="G11" s="4"/>
      <c r="H11" s="6"/>
    </row>
    <row r="12" customFormat="false" ht="13.5" hidden="false" customHeight="true" outlineLevel="0" collapsed="false">
      <c r="A12" s="16"/>
      <c r="B12" s="4"/>
      <c r="C12" s="17"/>
      <c r="D12" s="4"/>
      <c r="E12" s="18"/>
      <c r="F12" s="4"/>
      <c r="G12" s="17"/>
      <c r="H12" s="19"/>
    </row>
    <row r="13" customFormat="false" ht="13.5" hidden="false" customHeight="true" outlineLevel="0" collapsed="false">
      <c r="A13" s="16"/>
      <c r="B13" s="9" t="s">
        <v>14</v>
      </c>
      <c r="C13" s="17"/>
      <c r="D13" s="4"/>
      <c r="E13" s="18"/>
      <c r="F13" s="4"/>
      <c r="G13" s="17"/>
      <c r="H13" s="19"/>
    </row>
    <row r="14" customFormat="false" ht="13.5" hidden="false" customHeight="true" outlineLevel="0" collapsed="false">
      <c r="A14" s="16"/>
      <c r="B14" s="20" t="s">
        <v>15</v>
      </c>
      <c r="C14" s="20"/>
      <c r="D14" s="20"/>
      <c r="E14" s="20"/>
      <c r="F14" s="4"/>
      <c r="G14" s="17"/>
    </row>
    <row r="15" customFormat="false" ht="13.5" hidden="false" customHeight="true" outlineLevel="0" collapsed="false">
      <c r="A15" s="16"/>
      <c r="B15" s="20" t="s">
        <v>16</v>
      </c>
      <c r="C15" s="20"/>
      <c r="D15" s="20"/>
      <c r="E15" s="21"/>
      <c r="F15" s="4"/>
      <c r="G15" s="17"/>
    </row>
    <row r="16" customFormat="false" ht="13.5" hidden="false" customHeight="true" outlineLevel="0" collapsed="false">
      <c r="A16" s="16"/>
      <c r="B16" s="20" t="s">
        <v>17</v>
      </c>
      <c r="C16" s="20"/>
      <c r="D16" s="20"/>
      <c r="E16" s="22" t="n">
        <v>1</v>
      </c>
      <c r="F16" s="4"/>
      <c r="G16" s="17"/>
    </row>
    <row r="17" customFormat="false" ht="13.5" hidden="false" customHeight="true" outlineLevel="0" collapsed="false">
      <c r="A17" s="16"/>
      <c r="B17" s="20" t="s">
        <v>18</v>
      </c>
      <c r="C17" s="20"/>
      <c r="D17" s="20"/>
      <c r="E17" s="23" t="n">
        <v>22</v>
      </c>
      <c r="F17" s="4"/>
      <c r="G17" s="17"/>
    </row>
    <row r="18" customFormat="false" ht="13.5" hidden="false" customHeight="true" outlineLevel="0" collapsed="false">
      <c r="A18" s="16"/>
      <c r="B18" s="20" t="s">
        <v>19</v>
      </c>
      <c r="C18" s="20"/>
      <c r="D18" s="20"/>
      <c r="E18" s="22" t="n">
        <v>40</v>
      </c>
      <c r="F18" s="4"/>
      <c r="G18" s="17"/>
    </row>
    <row r="19" customFormat="false" ht="13.5" hidden="false" customHeight="true" outlineLevel="0" collapsed="false">
      <c r="A19" s="16"/>
      <c r="B19" s="20" t="s">
        <v>20</v>
      </c>
      <c r="C19" s="20"/>
      <c r="D19" s="20"/>
      <c r="E19" s="24" t="n">
        <v>1.5</v>
      </c>
      <c r="F19" s="4"/>
      <c r="G19" s="17"/>
    </row>
    <row r="20" customFormat="false" ht="13.5" hidden="false" customHeight="true" outlineLevel="0" collapsed="false">
      <c r="A20" s="16"/>
      <c r="B20" s="20" t="s">
        <v>21</v>
      </c>
      <c r="C20" s="20"/>
      <c r="D20" s="20"/>
      <c r="E20" s="24" t="n">
        <v>33</v>
      </c>
      <c r="F20" s="4"/>
      <c r="G20" s="17"/>
    </row>
    <row r="21" customFormat="false" ht="13.5" hidden="false" customHeight="true" outlineLevel="0" collapsed="false">
      <c r="A21" s="16"/>
      <c r="B21" s="17"/>
      <c r="C21" s="17"/>
      <c r="D21" s="4"/>
      <c r="E21" s="18"/>
      <c r="F21" s="4"/>
      <c r="G21" s="17"/>
    </row>
    <row r="22" customFormat="false" ht="13.5" hidden="false" customHeight="true" outlineLevel="0" collapsed="false">
      <c r="A22" s="25" t="s">
        <v>22</v>
      </c>
      <c r="B22" s="25"/>
      <c r="C22" s="25"/>
      <c r="D22" s="25"/>
      <c r="E22" s="25"/>
      <c r="F22" s="25"/>
      <c r="G22" s="25"/>
      <c r="H22" s="25"/>
    </row>
    <row r="23" customFormat="false" ht="13.5" hidden="false" customHeight="true" outlineLevel="0" collapsed="false">
      <c r="A23" s="16"/>
      <c r="B23" s="17"/>
      <c r="C23" s="17"/>
      <c r="D23" s="4"/>
      <c r="E23" s="18"/>
      <c r="F23" s="4"/>
      <c r="G23" s="17"/>
    </row>
    <row r="24" customFormat="false" ht="13.5" hidden="false" customHeight="true" outlineLevel="0" collapsed="false">
      <c r="A24" s="26" t="n">
        <v>1</v>
      </c>
      <c r="B24" s="27" t="s">
        <v>23</v>
      </c>
      <c r="C24" s="27"/>
      <c r="D24" s="28"/>
      <c r="E24" s="29" t="s">
        <v>24</v>
      </c>
      <c r="F24" s="29" t="s">
        <v>25</v>
      </c>
      <c r="G24" s="18"/>
      <c r="H24" s="18"/>
    </row>
    <row r="25" customFormat="false" ht="13.5" hidden="false" customHeight="true" outlineLevel="0" collapsed="false">
      <c r="A25" s="30" t="n">
        <v>2</v>
      </c>
      <c r="B25" s="31" t="s">
        <v>26</v>
      </c>
      <c r="C25" s="31"/>
      <c r="D25" s="32"/>
      <c r="E25" s="33" t="s">
        <v>27</v>
      </c>
      <c r="F25" s="33" t="s">
        <v>27</v>
      </c>
      <c r="G25" s="18"/>
      <c r="H25" s="18"/>
    </row>
    <row r="26" customFormat="false" ht="13.5" hidden="false" customHeight="true" outlineLevel="0" collapsed="false">
      <c r="A26" s="30" t="n">
        <v>3</v>
      </c>
      <c r="B26" s="31" t="s">
        <v>28</v>
      </c>
      <c r="C26" s="31"/>
      <c r="D26" s="32"/>
      <c r="E26" s="34" t="n">
        <v>1752.85</v>
      </c>
      <c r="F26" s="35" t="n">
        <v>1958.75</v>
      </c>
      <c r="G26" s="18"/>
      <c r="H26" s="18"/>
    </row>
    <row r="27" customFormat="false" ht="13.5" hidden="false" customHeight="true" outlineLevel="0" collapsed="false">
      <c r="A27" s="30" t="n">
        <v>4</v>
      </c>
      <c r="B27" s="31" t="s">
        <v>29</v>
      </c>
      <c r="C27" s="31"/>
      <c r="D27" s="32"/>
      <c r="E27" s="36" t="s">
        <v>24</v>
      </c>
      <c r="F27" s="36" t="s">
        <v>30</v>
      </c>
      <c r="G27" s="18"/>
      <c r="H27" s="18"/>
    </row>
    <row r="28" customFormat="false" ht="13.5" hidden="false" customHeight="true" outlineLevel="0" collapsed="false">
      <c r="A28" s="30" t="n">
        <v>5</v>
      </c>
      <c r="B28" s="31" t="s">
        <v>31</v>
      </c>
      <c r="C28" s="31"/>
      <c r="D28" s="37"/>
      <c r="E28" s="38" t="n">
        <v>46023</v>
      </c>
      <c r="F28" s="39" t="n">
        <v>46023</v>
      </c>
      <c r="G28" s="18"/>
      <c r="H28" s="18"/>
    </row>
    <row r="29" customFormat="false" ht="13.5" hidden="false" customHeight="true" outlineLevel="0" collapsed="false">
      <c r="A29" s="16"/>
      <c r="B29" s="17"/>
      <c r="C29" s="17"/>
      <c r="D29" s="4"/>
      <c r="E29" s="18"/>
      <c r="F29" s="40"/>
      <c r="G29" s="17"/>
      <c r="H29" s="19"/>
    </row>
    <row r="30" customFormat="false" ht="13.5" hidden="false" customHeight="true" outlineLevel="0" collapsed="false">
      <c r="A30" s="16"/>
      <c r="B30" s="17" t="s">
        <v>32</v>
      </c>
      <c r="C30" s="17"/>
      <c r="D30" s="4"/>
      <c r="E30" s="18"/>
      <c r="F30" s="40"/>
      <c r="G30" s="17"/>
      <c r="H30" s="19"/>
    </row>
    <row r="31" customFormat="false" ht="13.5" hidden="false" customHeight="true" outlineLevel="0" collapsed="false">
      <c r="A31" s="41" t="n">
        <v>1</v>
      </c>
      <c r="B31" s="42" t="s">
        <v>33</v>
      </c>
      <c r="C31" s="42"/>
      <c r="D31" s="43" t="s">
        <v>34</v>
      </c>
      <c r="E31" s="44" t="s">
        <v>35</v>
      </c>
      <c r="F31" s="44" t="s">
        <v>35</v>
      </c>
      <c r="G31" s="45"/>
      <c r="H31" s="45"/>
    </row>
    <row r="32" customFormat="false" ht="13.5" hidden="false" customHeight="true" outlineLevel="0" collapsed="false">
      <c r="A32" s="46" t="s">
        <v>4</v>
      </c>
      <c r="B32" s="47" t="s">
        <v>36</v>
      </c>
      <c r="C32" s="47"/>
      <c r="D32" s="48"/>
      <c r="E32" s="49" t="n">
        <f aca="false">E26</f>
        <v>1752.85</v>
      </c>
      <c r="F32" s="50" t="n">
        <f aca="false">F26</f>
        <v>1958.75</v>
      </c>
      <c r="G32" s="18"/>
      <c r="H32" s="18"/>
    </row>
    <row r="33" customFormat="false" ht="13.5" hidden="false" customHeight="true" outlineLevel="0" collapsed="false">
      <c r="A33" s="46" t="s">
        <v>6</v>
      </c>
      <c r="B33" s="47" t="s">
        <v>37</v>
      </c>
      <c r="C33" s="47"/>
      <c r="D33" s="51" t="n">
        <v>0</v>
      </c>
      <c r="E33" s="49" t="n">
        <v>0</v>
      </c>
      <c r="F33" s="50" t="n">
        <f aca="false">F32*D33</f>
        <v>0</v>
      </c>
      <c r="G33" s="18"/>
      <c r="H33" s="18"/>
    </row>
    <row r="34" customFormat="false" ht="13.5" hidden="false" customHeight="true" outlineLevel="0" collapsed="false">
      <c r="A34" s="46" t="s">
        <v>9</v>
      </c>
      <c r="B34" s="47" t="s">
        <v>38</v>
      </c>
      <c r="C34" s="47"/>
      <c r="D34" s="51" t="n">
        <v>0.2</v>
      </c>
      <c r="E34" s="49" t="n">
        <f aca="false">E32*D34</f>
        <v>350.57</v>
      </c>
      <c r="F34" s="50" t="n">
        <f aca="false">F32*D34</f>
        <v>391.75</v>
      </c>
      <c r="G34" s="18"/>
      <c r="H34" s="18"/>
    </row>
    <row r="35" customFormat="false" ht="13.5" hidden="false" customHeight="true" outlineLevel="0" collapsed="false">
      <c r="A35" s="46" t="s">
        <v>12</v>
      </c>
      <c r="B35" s="47" t="s">
        <v>39</v>
      </c>
      <c r="C35" s="47"/>
      <c r="D35" s="51"/>
      <c r="E35" s="49" t="n">
        <v>0</v>
      </c>
      <c r="F35" s="50" t="n">
        <v>0</v>
      </c>
      <c r="G35" s="18"/>
      <c r="H35" s="18"/>
    </row>
    <row r="36" customFormat="false" ht="13.5" hidden="false" customHeight="true" outlineLevel="0" collapsed="false">
      <c r="A36" s="46" t="s">
        <v>40</v>
      </c>
      <c r="B36" s="47" t="s">
        <v>41</v>
      </c>
      <c r="C36" s="47"/>
      <c r="D36" s="48"/>
      <c r="E36" s="49" t="n">
        <v>0</v>
      </c>
      <c r="F36" s="50" t="n">
        <v>0</v>
      </c>
      <c r="G36" s="18"/>
      <c r="H36" s="18"/>
    </row>
    <row r="37" customFormat="false" ht="13.5" hidden="false" customHeight="true" outlineLevel="0" collapsed="false">
      <c r="A37" s="46" t="s">
        <v>42</v>
      </c>
      <c r="B37" s="47" t="s">
        <v>43</v>
      </c>
      <c r="C37" s="47"/>
      <c r="D37" s="48"/>
      <c r="E37" s="49" t="n">
        <v>0</v>
      </c>
      <c r="F37" s="50" t="n">
        <v>0</v>
      </c>
      <c r="G37" s="18"/>
      <c r="H37" s="18"/>
      <c r="L37" s="52"/>
    </row>
    <row r="38" customFormat="false" ht="13.5" hidden="false" customHeight="true" outlineLevel="0" collapsed="false">
      <c r="A38" s="41"/>
      <c r="B38" s="42" t="s">
        <v>44</v>
      </c>
      <c r="C38" s="42"/>
      <c r="D38" s="53"/>
      <c r="E38" s="54" t="n">
        <f aca="false">SUM(E32:E37)</f>
        <v>2103.42</v>
      </c>
      <c r="F38" s="54" t="n">
        <f aca="false">SUM(F32:F37)</f>
        <v>2350.5</v>
      </c>
      <c r="G38" s="55"/>
      <c r="H38" s="55"/>
      <c r="L38" s="52"/>
    </row>
    <row r="39" customFormat="false" ht="13.5" hidden="false" customHeight="true" outlineLevel="0" collapsed="false">
      <c r="A39" s="16"/>
      <c r="B39" s="17"/>
      <c r="C39" s="17"/>
      <c r="D39" s="4"/>
      <c r="E39" s="18"/>
      <c r="F39" s="40"/>
      <c r="G39" s="18"/>
      <c r="H39" s="17"/>
      <c r="L39" s="52"/>
    </row>
    <row r="40" customFormat="false" ht="13.5" hidden="false" customHeight="true" outlineLevel="0" collapsed="false">
      <c r="A40" s="16"/>
      <c r="B40" s="17" t="s">
        <v>45</v>
      </c>
      <c r="C40" s="17"/>
      <c r="D40" s="4"/>
      <c r="E40" s="18"/>
      <c r="F40" s="40"/>
      <c r="G40" s="18"/>
      <c r="H40" s="17"/>
      <c r="L40" s="52"/>
    </row>
    <row r="41" customFormat="false" ht="13.5" hidden="false" customHeight="true" outlineLevel="0" collapsed="false">
      <c r="A41" s="16"/>
      <c r="B41" s="17" t="s">
        <v>46</v>
      </c>
      <c r="C41" s="17"/>
      <c r="D41" s="4"/>
      <c r="E41" s="18"/>
      <c r="F41" s="40"/>
      <c r="G41" s="18"/>
      <c r="H41" s="17"/>
      <c r="L41" s="52"/>
    </row>
    <row r="42" customFormat="false" ht="13.5" hidden="false" customHeight="true" outlineLevel="0" collapsed="false">
      <c r="A42" s="41" t="s">
        <v>47</v>
      </c>
      <c r="B42" s="42" t="s">
        <v>48</v>
      </c>
      <c r="C42" s="42"/>
      <c r="D42" s="43" t="s">
        <v>34</v>
      </c>
      <c r="E42" s="41" t="s">
        <v>35</v>
      </c>
      <c r="F42" s="56" t="s">
        <v>35</v>
      </c>
      <c r="G42" s="16"/>
      <c r="H42" s="16"/>
      <c r="L42" s="52"/>
    </row>
    <row r="43" customFormat="false" ht="13.5" hidden="false" customHeight="true" outlineLevel="0" collapsed="false">
      <c r="A43" s="46" t="s">
        <v>4</v>
      </c>
      <c r="B43" s="47" t="s">
        <v>49</v>
      </c>
      <c r="C43" s="47"/>
      <c r="D43" s="51" t="n">
        <v>0.0833</v>
      </c>
      <c r="E43" s="49" t="n">
        <f aca="false">E38*D43</f>
        <v>175.214886</v>
      </c>
      <c r="F43" s="50" t="n">
        <f aca="false">F38*D43</f>
        <v>195.79665</v>
      </c>
      <c r="G43" s="18"/>
      <c r="H43" s="18"/>
      <c r="L43" s="52"/>
    </row>
    <row r="44" customFormat="false" ht="13.5" hidden="false" customHeight="true" outlineLevel="0" collapsed="false">
      <c r="A44" s="57" t="s">
        <v>6</v>
      </c>
      <c r="B44" s="47" t="s">
        <v>50</v>
      </c>
      <c r="C44" s="47"/>
      <c r="D44" s="51" t="n">
        <v>0.1111</v>
      </c>
      <c r="E44" s="49" t="n">
        <f aca="false">E38*D44</f>
        <v>233.689962</v>
      </c>
      <c r="F44" s="50" t="n">
        <f aca="false">F38*D44</f>
        <v>261.14055</v>
      </c>
      <c r="G44" s="18"/>
      <c r="H44" s="18"/>
      <c r="L44" s="52"/>
    </row>
    <row r="45" customFormat="false" ht="13.5" hidden="false" customHeight="true" outlineLevel="0" collapsed="false">
      <c r="A45" s="58"/>
      <c r="B45" s="59" t="s">
        <v>44</v>
      </c>
      <c r="C45" s="59"/>
      <c r="D45" s="60"/>
      <c r="E45" s="61" t="n">
        <f aca="false">SUM(E43:E44)</f>
        <v>408.904848</v>
      </c>
      <c r="F45" s="54" t="n">
        <f aca="false">SUM(F43:F44)</f>
        <v>456.9372</v>
      </c>
      <c r="G45" s="55"/>
      <c r="H45" s="55"/>
      <c r="L45" s="52"/>
    </row>
    <row r="46" customFormat="false" ht="13.5" hidden="false" customHeight="true" outlineLevel="0" collapsed="false">
      <c r="A46" s="16"/>
      <c r="B46" s="17"/>
      <c r="C46" s="17"/>
      <c r="D46" s="40"/>
      <c r="E46" s="18"/>
      <c r="F46" s="40"/>
      <c r="G46" s="18"/>
      <c r="H46" s="17"/>
      <c r="L46" s="52"/>
    </row>
    <row r="47" customFormat="false" ht="27" hidden="false" customHeight="true" outlineLevel="0" collapsed="false">
      <c r="A47" s="16"/>
      <c r="B47" s="62" t="s">
        <v>51</v>
      </c>
      <c r="C47" s="62"/>
      <c r="D47" s="62"/>
      <c r="E47" s="62"/>
      <c r="F47" s="62"/>
      <c r="G47" s="18"/>
      <c r="H47" s="17"/>
      <c r="L47" s="52"/>
    </row>
    <row r="48" customFormat="false" ht="13.5" hidden="false" customHeight="true" outlineLevel="0" collapsed="false">
      <c r="A48" s="41" t="s">
        <v>52</v>
      </c>
      <c r="B48" s="42" t="s">
        <v>53</v>
      </c>
      <c r="C48" s="42"/>
      <c r="D48" s="63" t="s">
        <v>34</v>
      </c>
      <c r="E48" s="64" t="s">
        <v>35</v>
      </c>
      <c r="F48" s="44" t="s">
        <v>35</v>
      </c>
      <c r="G48" s="45"/>
      <c r="H48" s="45"/>
      <c r="L48" s="52"/>
    </row>
    <row r="49" customFormat="false" ht="13.5" hidden="false" customHeight="true" outlineLevel="0" collapsed="false">
      <c r="A49" s="46" t="s">
        <v>4</v>
      </c>
      <c r="B49" s="47" t="s">
        <v>54</v>
      </c>
      <c r="C49" s="47"/>
      <c r="D49" s="51" t="n">
        <v>0.2</v>
      </c>
      <c r="E49" s="49" t="n">
        <f aca="false">($E$38+$E$45)*D49</f>
        <v>502.4649696</v>
      </c>
      <c r="F49" s="50" t="n">
        <f aca="false">($F$38+$F$45)*D49</f>
        <v>561.48744</v>
      </c>
      <c r="G49" s="18"/>
      <c r="H49" s="18"/>
      <c r="L49" s="52"/>
    </row>
    <row r="50" customFormat="false" ht="13.5" hidden="false" customHeight="true" outlineLevel="0" collapsed="false">
      <c r="A50" s="46" t="s">
        <v>6</v>
      </c>
      <c r="B50" s="47" t="s">
        <v>55</v>
      </c>
      <c r="C50" s="47"/>
      <c r="D50" s="51" t="n">
        <v>0.025</v>
      </c>
      <c r="E50" s="49" t="n">
        <f aca="false">($E$38+$E$45)*D50</f>
        <v>62.8081212</v>
      </c>
      <c r="F50" s="50" t="n">
        <f aca="false">($F$38+$F$45)*D50</f>
        <v>70.18593</v>
      </c>
      <c r="G50" s="18"/>
      <c r="H50" s="18"/>
      <c r="L50" s="52"/>
    </row>
    <row r="51" customFormat="false" ht="13.5" hidden="false" customHeight="true" outlineLevel="0" collapsed="false">
      <c r="A51" s="46" t="s">
        <v>9</v>
      </c>
      <c r="B51" s="47" t="s">
        <v>56</v>
      </c>
      <c r="C51" s="47"/>
      <c r="D51" s="65" t="n">
        <v>0.0277</v>
      </c>
      <c r="E51" s="66" t="n">
        <f aca="false">($E$38+$E$45)*D51</f>
        <v>69.5913982896</v>
      </c>
      <c r="F51" s="50" t="n">
        <f aca="false">($F$38+$F$45)*D51</f>
        <v>77.76601044</v>
      </c>
      <c r="G51" s="18"/>
      <c r="H51" s="18"/>
      <c r="L51" s="52"/>
    </row>
    <row r="52" customFormat="false" ht="13.5" hidden="false" customHeight="true" outlineLevel="0" collapsed="false">
      <c r="A52" s="46" t="s">
        <v>12</v>
      </c>
      <c r="B52" s="47" t="s">
        <v>57</v>
      </c>
      <c r="C52" s="47"/>
      <c r="D52" s="51" t="n">
        <v>0.015</v>
      </c>
      <c r="E52" s="49" t="n">
        <f aca="false">($E$38+$E$45)*D52</f>
        <v>37.68487272</v>
      </c>
      <c r="F52" s="50" t="n">
        <f aca="false">($F$38+$F$45)*D52</f>
        <v>42.111558</v>
      </c>
      <c r="G52" s="18"/>
      <c r="H52" s="18"/>
      <c r="L52" s="52"/>
    </row>
    <row r="53" customFormat="false" ht="13.5" hidden="false" customHeight="true" outlineLevel="0" collapsed="false">
      <c r="A53" s="46" t="s">
        <v>40</v>
      </c>
      <c r="B53" s="47" t="s">
        <v>58</v>
      </c>
      <c r="C53" s="47"/>
      <c r="D53" s="51" t="n">
        <v>0.01</v>
      </c>
      <c r="E53" s="49" t="n">
        <f aca="false">($E$38+$E$45)*D53</f>
        <v>25.12324848</v>
      </c>
      <c r="F53" s="50" t="n">
        <f aca="false">($F$38+$F$45)*D53</f>
        <v>28.074372</v>
      </c>
      <c r="G53" s="18"/>
      <c r="H53" s="18"/>
      <c r="L53" s="52"/>
    </row>
    <row r="54" customFormat="false" ht="13.5" hidden="false" customHeight="true" outlineLevel="0" collapsed="false">
      <c r="A54" s="46" t="s">
        <v>42</v>
      </c>
      <c r="B54" s="47" t="s">
        <v>59</v>
      </c>
      <c r="C54" s="47"/>
      <c r="D54" s="51" t="n">
        <v>0.006</v>
      </c>
      <c r="E54" s="49" t="n">
        <f aca="false">($E$38+$E$45)*D54</f>
        <v>15.073949088</v>
      </c>
      <c r="F54" s="50" t="n">
        <f aca="false">($F$38+$F$45)*D54</f>
        <v>16.8446232</v>
      </c>
      <c r="G54" s="18"/>
      <c r="H54" s="18"/>
      <c r="L54" s="52"/>
    </row>
    <row r="55" customFormat="false" ht="13.5" hidden="false" customHeight="true" outlineLevel="0" collapsed="false">
      <c r="A55" s="46" t="s">
        <v>60</v>
      </c>
      <c r="B55" s="47" t="s">
        <v>61</v>
      </c>
      <c r="C55" s="47"/>
      <c r="D55" s="51" t="n">
        <v>0.002</v>
      </c>
      <c r="E55" s="49" t="n">
        <f aca="false">($E$38+$E$45)*D55</f>
        <v>5.024649696</v>
      </c>
      <c r="F55" s="50" t="n">
        <f aca="false">($F$38+$F$45)*D55</f>
        <v>5.6148744</v>
      </c>
      <c r="G55" s="18"/>
      <c r="H55" s="18"/>
      <c r="L55" s="52"/>
    </row>
    <row r="56" customFormat="false" ht="13.5" hidden="false" customHeight="true" outlineLevel="0" collapsed="false">
      <c r="A56" s="46" t="s">
        <v>62</v>
      </c>
      <c r="B56" s="47" t="s">
        <v>63</v>
      </c>
      <c r="C56" s="47"/>
      <c r="D56" s="51" t="n">
        <v>0.08</v>
      </c>
      <c r="E56" s="49" t="n">
        <f aca="false">($E$38+$E$45)*D56</f>
        <v>200.98598784</v>
      </c>
      <c r="F56" s="50" t="n">
        <f aca="false">($F$38+$F$45)*D56</f>
        <v>224.594976</v>
      </c>
      <c r="G56" s="18"/>
      <c r="H56" s="18"/>
      <c r="L56" s="52"/>
    </row>
    <row r="57" customFormat="false" ht="13.5" hidden="false" customHeight="true" outlineLevel="0" collapsed="false">
      <c r="A57" s="58"/>
      <c r="B57" s="42" t="s">
        <v>44</v>
      </c>
      <c r="C57" s="42"/>
      <c r="D57" s="67" t="n">
        <f aca="false">SUM(D49:D56)</f>
        <v>0.3657</v>
      </c>
      <c r="E57" s="61" t="n">
        <f aca="false">SUM(E49:E56)</f>
        <v>918.7571969136</v>
      </c>
      <c r="F57" s="54" t="n">
        <f aca="false">SUM(F49:F56)</f>
        <v>1026.67978404</v>
      </c>
      <c r="G57" s="55"/>
      <c r="H57" s="55"/>
      <c r="L57" s="52"/>
    </row>
    <row r="58" customFormat="false" ht="13.5" hidden="false" customHeight="true" outlineLevel="0" collapsed="false">
      <c r="A58" s="16"/>
      <c r="B58" s="17"/>
      <c r="C58" s="17"/>
      <c r="D58" s="4"/>
      <c r="E58" s="68"/>
      <c r="F58" s="69"/>
      <c r="G58" s="68"/>
      <c r="H58" s="18"/>
      <c r="L58" s="52"/>
    </row>
    <row r="59" customFormat="false" ht="13.5" hidden="false" customHeight="true" outlineLevel="0" collapsed="false">
      <c r="A59" s="16"/>
      <c r="B59" s="17" t="s">
        <v>64</v>
      </c>
      <c r="C59" s="17"/>
      <c r="D59" s="4"/>
      <c r="E59" s="18"/>
      <c r="F59" s="40"/>
      <c r="G59" s="18"/>
      <c r="H59" s="17"/>
      <c r="L59" s="52"/>
    </row>
    <row r="60" customFormat="false" ht="13.5" hidden="false" customHeight="true" outlineLevel="0" collapsed="false">
      <c r="A60" s="41" t="s">
        <v>65</v>
      </c>
      <c r="B60" s="42" t="s">
        <v>66</v>
      </c>
      <c r="C60" s="42"/>
      <c r="D60" s="43" t="s">
        <v>34</v>
      </c>
      <c r="E60" s="41" t="s">
        <v>35</v>
      </c>
      <c r="F60" s="56" t="s">
        <v>35</v>
      </c>
      <c r="G60" s="70"/>
      <c r="H60" s="70"/>
      <c r="L60" s="52"/>
    </row>
    <row r="61" customFormat="false" ht="13.5" hidden="false" customHeight="true" outlineLevel="0" collapsed="false">
      <c r="A61" s="46" t="s">
        <v>4</v>
      </c>
      <c r="B61" s="71" t="s">
        <v>67</v>
      </c>
      <c r="C61" s="47"/>
      <c r="D61" s="72" t="n">
        <f aca="false">E19</f>
        <v>1.5</v>
      </c>
      <c r="E61" s="49" t="n">
        <f aca="false">MAX(0,IF(E19=0,0,((E17*2)*E19)-(E32*0.06)))</f>
        <v>0</v>
      </c>
      <c r="F61" s="50" t="n">
        <f aca="false">MAX(0,((E17*2)*E19)-(F32*0.06))</f>
        <v>0</v>
      </c>
      <c r="G61" s="73"/>
      <c r="H61" s="74"/>
      <c r="L61" s="52"/>
    </row>
    <row r="62" customFormat="false" ht="13.5" hidden="false" customHeight="true" outlineLevel="0" collapsed="false">
      <c r="A62" s="46" t="s">
        <v>6</v>
      </c>
      <c r="B62" s="47" t="s">
        <v>68</v>
      </c>
      <c r="C62" s="47"/>
      <c r="D62" s="72" t="n">
        <f aca="false">E20</f>
        <v>33</v>
      </c>
      <c r="E62" s="49" t="n">
        <f aca="false">(E17*E20)-(E17*E20*0.01)</f>
        <v>718.74</v>
      </c>
      <c r="F62" s="50" t="n">
        <f aca="false">(E17*E20)-(E17*E20*0.01)</f>
        <v>718.74</v>
      </c>
      <c r="G62" s="73"/>
      <c r="H62" s="18"/>
      <c r="L62" s="52"/>
    </row>
    <row r="63" customFormat="false" ht="13.5" hidden="false" customHeight="true" outlineLevel="0" collapsed="false">
      <c r="A63" s="46" t="s">
        <v>9</v>
      </c>
      <c r="B63" s="47" t="s">
        <v>69</v>
      </c>
      <c r="C63" s="47"/>
      <c r="D63" s="72" t="n">
        <v>0</v>
      </c>
      <c r="E63" s="49" t="n">
        <v>11</v>
      </c>
      <c r="F63" s="50" t="n">
        <v>11</v>
      </c>
      <c r="G63" s="18"/>
      <c r="H63" s="18"/>
      <c r="L63" s="52"/>
    </row>
    <row r="64" customFormat="false" ht="13.5" hidden="false" customHeight="true" outlineLevel="0" collapsed="false">
      <c r="A64" s="46" t="s">
        <v>12</v>
      </c>
      <c r="B64" s="47" t="s">
        <v>70</v>
      </c>
      <c r="C64" s="47"/>
      <c r="D64" s="51" t="n">
        <v>0.07</v>
      </c>
      <c r="E64" s="49" t="n">
        <f aca="false">E38*D64</f>
        <v>147.2394</v>
      </c>
      <c r="F64" s="50" t="n">
        <f aca="false">F38*D64</f>
        <v>164.535</v>
      </c>
      <c r="G64" s="18"/>
      <c r="H64" s="18"/>
      <c r="L64" s="52"/>
    </row>
    <row r="65" customFormat="false" ht="13.5" hidden="false" customHeight="true" outlineLevel="0" collapsed="false">
      <c r="A65" s="46" t="s">
        <v>40</v>
      </c>
      <c r="B65" s="47" t="s">
        <v>71</v>
      </c>
      <c r="C65" s="47"/>
      <c r="D65" s="75" t="n">
        <v>4</v>
      </c>
      <c r="E65" s="76" t="n">
        <v>4</v>
      </c>
      <c r="F65" s="77" t="n">
        <v>4</v>
      </c>
      <c r="G65" s="73"/>
      <c r="H65" s="18"/>
      <c r="L65" s="52"/>
    </row>
    <row r="66" customFormat="false" ht="13.5" hidden="false" customHeight="true" outlineLevel="0" collapsed="false">
      <c r="A66" s="46" t="s">
        <v>42</v>
      </c>
      <c r="B66" s="47" t="s">
        <v>72</v>
      </c>
      <c r="C66" s="47"/>
      <c r="D66" s="72" t="n">
        <v>526.64</v>
      </c>
      <c r="E66" s="49" t="n">
        <f aca="false">D66*20%</f>
        <v>105.328</v>
      </c>
      <c r="F66" s="49" t="n">
        <f aca="false">D66*20%</f>
        <v>105.328</v>
      </c>
      <c r="G66" s="18"/>
      <c r="H66" s="18"/>
      <c r="L66" s="52"/>
    </row>
    <row r="67" customFormat="false" ht="13.5" hidden="false" customHeight="true" outlineLevel="0" collapsed="false">
      <c r="A67" s="58"/>
      <c r="B67" s="42" t="s">
        <v>44</v>
      </c>
      <c r="C67" s="42"/>
      <c r="D67" s="78"/>
      <c r="E67" s="61" t="n">
        <f aca="false">SUM(E61:E66)</f>
        <v>986.3074</v>
      </c>
      <c r="F67" s="54" t="n">
        <f aca="false">SUM(F61:F66)</f>
        <v>1003.603</v>
      </c>
      <c r="G67" s="55"/>
      <c r="H67" s="55"/>
      <c r="L67" s="52"/>
    </row>
    <row r="68" customFormat="false" ht="13.5" hidden="false" customHeight="true" outlineLevel="0" collapsed="false">
      <c r="A68" s="16"/>
      <c r="B68" s="17"/>
      <c r="C68" s="17"/>
      <c r="D68" s="40"/>
      <c r="E68" s="18"/>
      <c r="F68" s="40"/>
      <c r="G68" s="18"/>
      <c r="H68" s="17"/>
      <c r="L68" s="52"/>
    </row>
    <row r="69" customFormat="false" ht="13.5" hidden="false" customHeight="true" outlineLevel="0" collapsed="false">
      <c r="A69" s="17"/>
      <c r="B69" s="17" t="s">
        <v>73</v>
      </c>
      <c r="C69" s="17"/>
      <c r="D69" s="40"/>
      <c r="E69" s="17"/>
      <c r="F69" s="40"/>
      <c r="G69" s="17"/>
      <c r="H69" s="17"/>
      <c r="L69" s="52"/>
    </row>
    <row r="70" customFormat="false" ht="13.5" hidden="false" customHeight="true" outlineLevel="0" collapsed="false">
      <c r="A70" s="41" t="n">
        <v>2</v>
      </c>
      <c r="B70" s="42" t="s">
        <v>74</v>
      </c>
      <c r="C70" s="42"/>
      <c r="D70" s="63" t="s">
        <v>34</v>
      </c>
      <c r="E70" s="64" t="s">
        <v>35</v>
      </c>
      <c r="F70" s="44" t="s">
        <v>35</v>
      </c>
      <c r="G70" s="45"/>
      <c r="H70" s="45"/>
      <c r="L70" s="52"/>
    </row>
    <row r="71" customFormat="false" ht="13.5" hidden="false" customHeight="true" outlineLevel="0" collapsed="false">
      <c r="A71" s="46" t="s">
        <v>47</v>
      </c>
      <c r="B71" s="47" t="s">
        <v>48</v>
      </c>
      <c r="C71" s="47"/>
      <c r="D71" s="48"/>
      <c r="E71" s="49" t="n">
        <f aca="false">E45</f>
        <v>408.904848</v>
      </c>
      <c r="F71" s="50" t="n">
        <f aca="false">F45</f>
        <v>456.9372</v>
      </c>
      <c r="G71" s="18"/>
      <c r="H71" s="18"/>
      <c r="L71" s="52"/>
    </row>
    <row r="72" customFormat="false" ht="13.5" hidden="false" customHeight="true" outlineLevel="0" collapsed="false">
      <c r="A72" s="46" t="s">
        <v>52</v>
      </c>
      <c r="B72" s="47" t="s">
        <v>53</v>
      </c>
      <c r="C72" s="47"/>
      <c r="D72" s="48"/>
      <c r="E72" s="49" t="n">
        <f aca="false">E57</f>
        <v>918.7571969136</v>
      </c>
      <c r="F72" s="50" t="n">
        <f aca="false">F57</f>
        <v>1026.67978404</v>
      </c>
      <c r="G72" s="18"/>
      <c r="H72" s="18"/>
      <c r="L72" s="52"/>
    </row>
    <row r="73" customFormat="false" ht="13.5" hidden="false" customHeight="true" outlineLevel="0" collapsed="false">
      <c r="A73" s="46" t="s">
        <v>65</v>
      </c>
      <c r="B73" s="47" t="s">
        <v>66</v>
      </c>
      <c r="C73" s="47"/>
      <c r="D73" s="48"/>
      <c r="E73" s="49" t="n">
        <f aca="false">E67</f>
        <v>986.3074</v>
      </c>
      <c r="F73" s="50" t="n">
        <f aca="false">F67</f>
        <v>1003.603</v>
      </c>
      <c r="G73" s="18"/>
      <c r="H73" s="18"/>
      <c r="L73" s="52"/>
    </row>
    <row r="74" customFormat="false" ht="13.5" hidden="false" customHeight="true" outlineLevel="0" collapsed="false">
      <c r="A74" s="79"/>
      <c r="B74" s="42" t="s">
        <v>44</v>
      </c>
      <c r="C74" s="42"/>
      <c r="D74" s="80"/>
      <c r="E74" s="61" t="n">
        <f aca="false">SUM(E71:E73)</f>
        <v>2313.9694449136</v>
      </c>
      <c r="F74" s="54" t="n">
        <f aca="false">SUM(F71:F73)</f>
        <v>2487.21998404</v>
      </c>
      <c r="G74" s="55"/>
      <c r="H74" s="55"/>
      <c r="L74" s="52"/>
    </row>
    <row r="75" customFormat="false" ht="13.5" hidden="false" customHeight="true" outlineLevel="0" collapsed="false">
      <c r="A75" s="17"/>
      <c r="B75" s="17"/>
      <c r="C75" s="17"/>
      <c r="D75" s="4"/>
      <c r="E75" s="17"/>
      <c r="F75" s="40"/>
      <c r="G75" s="17"/>
      <c r="H75" s="17"/>
      <c r="L75" s="52"/>
    </row>
    <row r="76" customFormat="false" ht="13.5" hidden="false" customHeight="true" outlineLevel="0" collapsed="false">
      <c r="A76" s="16"/>
      <c r="B76" s="17" t="s">
        <v>75</v>
      </c>
      <c r="C76" s="17"/>
      <c r="D76" s="5"/>
      <c r="E76" s="81"/>
      <c r="F76" s="82"/>
      <c r="G76" s="81"/>
      <c r="H76" s="81"/>
      <c r="L76" s="52"/>
    </row>
    <row r="77" customFormat="false" ht="13.5" hidden="false" customHeight="true" outlineLevel="0" collapsed="false">
      <c r="A77" s="41" t="n">
        <v>3</v>
      </c>
      <c r="B77" s="42" t="s">
        <v>76</v>
      </c>
      <c r="C77" s="42"/>
      <c r="D77" s="43" t="s">
        <v>34</v>
      </c>
      <c r="E77" s="41" t="s">
        <v>35</v>
      </c>
      <c r="F77" s="83" t="s">
        <v>35</v>
      </c>
      <c r="G77" s="70"/>
      <c r="H77" s="70"/>
      <c r="L77" s="52"/>
    </row>
    <row r="78" customFormat="false" ht="13.5" hidden="false" customHeight="true" outlineLevel="0" collapsed="false">
      <c r="A78" s="57" t="s">
        <v>4</v>
      </c>
      <c r="B78" s="47" t="s">
        <v>77</v>
      </c>
      <c r="C78" s="47"/>
      <c r="D78" s="51" t="n">
        <v>0.0042</v>
      </c>
      <c r="E78" s="49" t="n">
        <f aca="false">(E38+E45)*D78</f>
        <v>10.5517643616</v>
      </c>
      <c r="F78" s="50" t="n">
        <f aca="false">(F38+F45)*D78</f>
        <v>11.79123624</v>
      </c>
      <c r="G78" s="18"/>
      <c r="H78" s="18"/>
      <c r="L78" s="52"/>
    </row>
    <row r="79" customFormat="false" ht="13.5" hidden="false" customHeight="true" outlineLevel="0" collapsed="false">
      <c r="A79" s="57" t="s">
        <v>6</v>
      </c>
      <c r="B79" s="47" t="s">
        <v>78</v>
      </c>
      <c r="C79" s="47"/>
      <c r="D79" s="51" t="n">
        <v>0.000333</v>
      </c>
      <c r="E79" s="49" t="n">
        <f aca="false">(E38+E45)*D79</f>
        <v>0.836604174384</v>
      </c>
      <c r="F79" s="50" t="n">
        <f aca="false">(F38+F45)*D79</f>
        <v>0.9348765876</v>
      </c>
      <c r="G79" s="18"/>
      <c r="H79" s="18"/>
      <c r="L79" s="52"/>
    </row>
    <row r="80" customFormat="false" ht="13.5" hidden="false" customHeight="true" outlineLevel="0" collapsed="false">
      <c r="A80" s="57" t="s">
        <v>9</v>
      </c>
      <c r="B80" s="47" t="s">
        <v>79</v>
      </c>
      <c r="C80" s="47"/>
      <c r="D80" s="51" t="n">
        <v>0.0016</v>
      </c>
      <c r="E80" s="49" t="n">
        <f aca="false">(E38+E45)*D80</f>
        <v>4.0197197568</v>
      </c>
      <c r="F80" s="50" t="n">
        <f aca="false">(F38+F45)*D80</f>
        <v>4.49189952</v>
      </c>
      <c r="G80" s="18"/>
      <c r="H80" s="18"/>
      <c r="L80" s="52"/>
    </row>
    <row r="81" customFormat="false" ht="13.5" hidden="false" customHeight="true" outlineLevel="0" collapsed="false">
      <c r="A81" s="57" t="s">
        <v>12</v>
      </c>
      <c r="B81" s="47" t="s">
        <v>80</v>
      </c>
      <c r="C81" s="47"/>
      <c r="D81" s="51" t="n">
        <v>0.0194</v>
      </c>
      <c r="E81" s="49" t="n">
        <f aca="false">(E38+E45)*D81</f>
        <v>48.7391020512</v>
      </c>
      <c r="F81" s="50" t="n">
        <f aca="false">(F38+F45)*D81</f>
        <v>54.46428168</v>
      </c>
      <c r="G81" s="18"/>
      <c r="H81" s="18"/>
      <c r="L81" s="52"/>
    </row>
    <row r="82" customFormat="false" ht="13.5" hidden="false" customHeight="true" outlineLevel="0" collapsed="false">
      <c r="A82" s="57" t="s">
        <v>40</v>
      </c>
      <c r="B82" s="47" t="s">
        <v>81</v>
      </c>
      <c r="C82" s="47"/>
      <c r="D82" s="84" t="n">
        <f aca="false">(D81*D57)</f>
        <v>0.00709458</v>
      </c>
      <c r="E82" s="49" t="n">
        <f aca="false">(E38+E45)*D82</f>
        <v>17.8238896201238</v>
      </c>
      <c r="F82" s="50" t="n">
        <f aca="false">(F38+F45)*D82</f>
        <v>19.917587810376</v>
      </c>
      <c r="G82" s="18"/>
      <c r="H82" s="18"/>
      <c r="L82" s="52"/>
    </row>
    <row r="83" customFormat="false" ht="13.5" hidden="false" customHeight="true" outlineLevel="0" collapsed="false">
      <c r="A83" s="57" t="s">
        <v>42</v>
      </c>
      <c r="B83" s="47" t="s">
        <v>82</v>
      </c>
      <c r="C83" s="47"/>
      <c r="D83" s="85" t="n">
        <v>0.0304</v>
      </c>
      <c r="E83" s="86" t="n">
        <f aca="false">(E38+E45)*D83</f>
        <v>76.3746753792</v>
      </c>
      <c r="F83" s="50" t="n">
        <f aca="false">(F38+F45)*D83</f>
        <v>85.34609088</v>
      </c>
      <c r="G83" s="18"/>
      <c r="H83" s="18"/>
      <c r="L83" s="52"/>
    </row>
    <row r="84" customFormat="false" ht="13.5" hidden="false" customHeight="true" outlineLevel="0" collapsed="false">
      <c r="A84" s="41"/>
      <c r="B84" s="42" t="s">
        <v>44</v>
      </c>
      <c r="C84" s="42"/>
      <c r="D84" s="87" t="n">
        <f aca="false">SUM(D78:D83)</f>
        <v>0.06302758</v>
      </c>
      <c r="E84" s="54" t="n">
        <f aca="false">SUM(E78:E83)</f>
        <v>158.345755343308</v>
      </c>
      <c r="F84" s="88" t="n">
        <f aca="false">SUM(F78:F83)</f>
        <v>176.945972717976</v>
      </c>
      <c r="G84" s="55"/>
      <c r="H84" s="55"/>
      <c r="L84" s="52"/>
    </row>
    <row r="85" customFormat="false" ht="13.5" hidden="false" customHeight="true" outlineLevel="0" collapsed="false">
      <c r="A85" s="17"/>
      <c r="B85" s="17"/>
      <c r="C85" s="17"/>
      <c r="D85" s="4"/>
      <c r="E85" s="89"/>
      <c r="F85" s="40"/>
      <c r="G85" s="17"/>
      <c r="H85" s="17"/>
      <c r="L85" s="52"/>
    </row>
    <row r="86" customFormat="false" ht="13.5" hidden="false" customHeight="true" outlineLevel="0" collapsed="false">
      <c r="A86" s="17"/>
      <c r="B86" s="17" t="s">
        <v>83</v>
      </c>
      <c r="C86" s="17"/>
      <c r="D86" s="4"/>
      <c r="E86" s="89"/>
      <c r="F86" s="40"/>
      <c r="G86" s="17"/>
      <c r="H86" s="17"/>
      <c r="L86" s="52"/>
    </row>
    <row r="87" customFormat="false" ht="13.5" hidden="false" customHeight="true" outlineLevel="0" collapsed="false">
      <c r="A87" s="17"/>
      <c r="B87" s="17" t="s">
        <v>84</v>
      </c>
      <c r="C87" s="17"/>
      <c r="D87" s="4"/>
      <c r="E87" s="89"/>
      <c r="F87" s="40"/>
      <c r="G87" s="17"/>
      <c r="H87" s="17"/>
      <c r="L87" s="52"/>
    </row>
    <row r="88" customFormat="false" ht="13.5" hidden="false" customHeight="true" outlineLevel="0" collapsed="false">
      <c r="A88" s="90" t="s">
        <v>85</v>
      </c>
      <c r="B88" s="42" t="s">
        <v>86</v>
      </c>
      <c r="C88" s="42"/>
      <c r="D88" s="43" t="s">
        <v>34</v>
      </c>
      <c r="E88" s="91" t="s">
        <v>35</v>
      </c>
      <c r="F88" s="91" t="s">
        <v>35</v>
      </c>
      <c r="G88" s="92"/>
      <c r="H88" s="92"/>
      <c r="L88" s="52"/>
    </row>
    <row r="89" customFormat="false" ht="13.5" hidden="false" customHeight="true" outlineLevel="0" collapsed="false">
      <c r="A89" s="57" t="s">
        <v>4</v>
      </c>
      <c r="B89" s="47" t="s">
        <v>87</v>
      </c>
      <c r="C89" s="47"/>
      <c r="D89" s="51" t="n">
        <v>0.0162</v>
      </c>
      <c r="E89" s="49" t="n">
        <f aca="false">E38*D89</f>
        <v>34.075404</v>
      </c>
      <c r="F89" s="50" t="n">
        <f aca="false">F38*D89</f>
        <v>38.0781</v>
      </c>
      <c r="G89" s="18"/>
      <c r="H89" s="18"/>
      <c r="L89" s="52"/>
    </row>
    <row r="90" customFormat="false" ht="13.5" hidden="false" customHeight="true" outlineLevel="0" collapsed="false">
      <c r="A90" s="57" t="s">
        <v>6</v>
      </c>
      <c r="B90" s="47" t="s">
        <v>88</v>
      </c>
      <c r="C90" s="47"/>
      <c r="D90" s="51" t="n">
        <v>0.0028</v>
      </c>
      <c r="E90" s="49" t="n">
        <f aca="false">E38*D90</f>
        <v>5.889576</v>
      </c>
      <c r="F90" s="50" t="n">
        <f aca="false">F38*D90</f>
        <v>6.5814</v>
      </c>
      <c r="G90" s="18"/>
      <c r="H90" s="18"/>
      <c r="L90" s="52"/>
    </row>
    <row r="91" customFormat="false" ht="13.5" hidden="false" customHeight="true" outlineLevel="0" collapsed="false">
      <c r="A91" s="57" t="s">
        <v>9</v>
      </c>
      <c r="B91" s="47" t="s">
        <v>89</v>
      </c>
      <c r="C91" s="47"/>
      <c r="D91" s="51" t="n">
        <v>0.0002</v>
      </c>
      <c r="E91" s="49" t="n">
        <f aca="false">E38*D91</f>
        <v>0.420684</v>
      </c>
      <c r="F91" s="50" t="n">
        <f aca="false">F38*D91</f>
        <v>0.4701</v>
      </c>
      <c r="G91" s="18"/>
      <c r="H91" s="18"/>
      <c r="L91" s="52"/>
    </row>
    <row r="92" customFormat="false" ht="13.5" hidden="false" customHeight="true" outlineLevel="0" collapsed="false">
      <c r="A92" s="57" t="s">
        <v>12</v>
      </c>
      <c r="B92" s="47" t="s">
        <v>90</v>
      </c>
      <c r="C92" s="47"/>
      <c r="D92" s="51" t="n">
        <v>0.0007</v>
      </c>
      <c r="E92" s="49" t="n">
        <f aca="false">E38*D92</f>
        <v>1.472394</v>
      </c>
      <c r="F92" s="50" t="n">
        <f aca="false">F38*D92</f>
        <v>1.64535</v>
      </c>
      <c r="G92" s="18"/>
      <c r="H92" s="18"/>
      <c r="L92" s="52"/>
    </row>
    <row r="93" customFormat="false" ht="13.5" hidden="false" customHeight="true" outlineLevel="0" collapsed="false">
      <c r="A93" s="57" t="s">
        <v>40</v>
      </c>
      <c r="B93" s="47" t="s">
        <v>91</v>
      </c>
      <c r="C93" s="47"/>
      <c r="D93" s="93" t="n">
        <v>0.0003</v>
      </c>
      <c r="E93" s="49" t="n">
        <f aca="false">E38*D93</f>
        <v>0.631026</v>
      </c>
      <c r="F93" s="50" t="n">
        <f aca="false">F38*D93</f>
        <v>0.70515</v>
      </c>
      <c r="G93" s="18"/>
      <c r="H93" s="18"/>
      <c r="L93" s="52"/>
    </row>
    <row r="94" customFormat="false" ht="13.5" hidden="false" customHeight="true" outlineLevel="0" collapsed="false">
      <c r="A94" s="57" t="s">
        <v>42</v>
      </c>
      <c r="B94" s="47" t="s">
        <v>92</v>
      </c>
      <c r="C94" s="47"/>
      <c r="D94" s="93" t="n">
        <v>0</v>
      </c>
      <c r="E94" s="49" t="n">
        <f aca="false">E38*D94</f>
        <v>0</v>
      </c>
      <c r="F94" s="50" t="n">
        <f aca="false">F38*D94</f>
        <v>0</v>
      </c>
      <c r="G94" s="18"/>
      <c r="H94" s="18"/>
      <c r="L94" s="52"/>
    </row>
    <row r="95" customFormat="false" ht="13.5" hidden="false" customHeight="true" outlineLevel="0" collapsed="false">
      <c r="A95" s="58"/>
      <c r="B95" s="42" t="s">
        <v>44</v>
      </c>
      <c r="C95" s="42"/>
      <c r="D95" s="67" t="n">
        <f aca="false">SUM(D89:D94)</f>
        <v>0.0202</v>
      </c>
      <c r="E95" s="94" t="n">
        <f aca="false">SUM(E89:E94)</f>
        <v>42.489084</v>
      </c>
      <c r="F95" s="54" t="n">
        <f aca="false">SUM(F89:F94)</f>
        <v>47.4801</v>
      </c>
      <c r="G95" s="55"/>
      <c r="H95" s="55"/>
      <c r="L95" s="52"/>
    </row>
    <row r="96" customFormat="false" ht="13.5" hidden="false" customHeight="true" outlineLevel="0" collapsed="false">
      <c r="A96" s="17"/>
      <c r="B96" s="17"/>
      <c r="C96" s="17"/>
      <c r="D96" s="4"/>
      <c r="E96" s="17"/>
      <c r="F96" s="40"/>
      <c r="G96" s="17"/>
      <c r="H96" s="17"/>
      <c r="L96" s="52"/>
    </row>
    <row r="97" customFormat="false" ht="13.5" hidden="false" customHeight="true" outlineLevel="0" collapsed="false">
      <c r="A97" s="16"/>
      <c r="B97" s="95" t="s">
        <v>93</v>
      </c>
      <c r="C97" s="95"/>
      <c r="D97" s="5"/>
      <c r="E97" s="17"/>
      <c r="F97" s="40"/>
      <c r="G97" s="17"/>
      <c r="H97" s="17"/>
      <c r="L97" s="52"/>
    </row>
    <row r="98" customFormat="false" ht="13.5" hidden="false" customHeight="true" outlineLevel="0" collapsed="false">
      <c r="A98" s="41" t="s">
        <v>94</v>
      </c>
      <c r="B98" s="42" t="s">
        <v>95</v>
      </c>
      <c r="C98" s="42"/>
      <c r="D98" s="43" t="s">
        <v>34</v>
      </c>
      <c r="E98" s="41" t="s">
        <v>35</v>
      </c>
      <c r="F98" s="56" t="s">
        <v>35</v>
      </c>
      <c r="G98" s="70"/>
      <c r="H98" s="70"/>
      <c r="L98" s="52"/>
    </row>
    <row r="99" customFormat="false" ht="13.5" hidden="false" customHeight="true" outlineLevel="0" collapsed="false">
      <c r="A99" s="46" t="s">
        <v>4</v>
      </c>
      <c r="B99" s="47" t="s">
        <v>96</v>
      </c>
      <c r="C99" s="47"/>
      <c r="D99" s="96" t="n">
        <v>0</v>
      </c>
      <c r="E99" s="49" t="n">
        <f aca="false">E38*D99</f>
        <v>0</v>
      </c>
      <c r="F99" s="50" t="n">
        <f aca="false">F38*D99</f>
        <v>0</v>
      </c>
      <c r="G99" s="18"/>
      <c r="H99" s="18"/>
      <c r="L99" s="52"/>
    </row>
    <row r="100" customFormat="false" ht="13.5" hidden="false" customHeight="true" outlineLevel="0" collapsed="false">
      <c r="A100" s="41"/>
      <c r="B100" s="42" t="s">
        <v>44</v>
      </c>
      <c r="C100" s="42"/>
      <c r="D100" s="54"/>
      <c r="E100" s="61" t="n">
        <f aca="false">SUM(E99)</f>
        <v>0</v>
      </c>
      <c r="F100" s="54" t="n">
        <f aca="false">SUM(F99)</f>
        <v>0</v>
      </c>
      <c r="G100" s="55"/>
      <c r="H100" s="55"/>
      <c r="L100" s="52"/>
    </row>
    <row r="101" customFormat="false" ht="13.5" hidden="false" customHeight="true" outlineLevel="0" collapsed="false">
      <c r="A101" s="17"/>
      <c r="B101" s="17"/>
      <c r="C101" s="17"/>
      <c r="D101" s="40"/>
      <c r="E101" s="17"/>
      <c r="F101" s="40"/>
      <c r="G101" s="17"/>
      <c r="H101" s="17"/>
      <c r="L101" s="52"/>
    </row>
    <row r="102" customFormat="false" ht="13.5" hidden="false" customHeight="true" outlineLevel="0" collapsed="false">
      <c r="A102" s="16"/>
      <c r="B102" s="17" t="s">
        <v>97</v>
      </c>
      <c r="C102" s="17"/>
      <c r="D102" s="69"/>
      <c r="E102" s="17"/>
      <c r="F102" s="40"/>
      <c r="G102" s="17"/>
      <c r="H102" s="17"/>
      <c r="L102" s="52"/>
    </row>
    <row r="103" customFormat="false" ht="13.5" hidden="false" customHeight="true" outlineLevel="0" collapsed="false">
      <c r="A103" s="41" t="n">
        <v>4</v>
      </c>
      <c r="B103" s="42" t="s">
        <v>98</v>
      </c>
      <c r="C103" s="42"/>
      <c r="D103" s="63" t="s">
        <v>34</v>
      </c>
      <c r="E103" s="64" t="s">
        <v>35</v>
      </c>
      <c r="F103" s="44" t="s">
        <v>35</v>
      </c>
      <c r="G103" s="45"/>
      <c r="H103" s="45"/>
      <c r="L103" s="52"/>
    </row>
    <row r="104" customFormat="false" ht="13.5" hidden="false" customHeight="true" outlineLevel="0" collapsed="false">
      <c r="A104" s="46" t="s">
        <v>85</v>
      </c>
      <c r="B104" s="47" t="s">
        <v>99</v>
      </c>
      <c r="C104" s="47"/>
      <c r="D104" s="48"/>
      <c r="E104" s="49" t="n">
        <f aca="false">E95</f>
        <v>42.489084</v>
      </c>
      <c r="F104" s="50" t="n">
        <f aca="false">F95</f>
        <v>47.4801</v>
      </c>
      <c r="G104" s="18"/>
      <c r="H104" s="18"/>
      <c r="L104" s="52"/>
    </row>
    <row r="105" customFormat="false" ht="13.5" hidden="false" customHeight="true" outlineLevel="0" collapsed="false">
      <c r="A105" s="46" t="s">
        <v>94</v>
      </c>
      <c r="B105" s="47" t="s">
        <v>95</v>
      </c>
      <c r="C105" s="47"/>
      <c r="D105" s="48"/>
      <c r="E105" s="49" t="n">
        <f aca="false">E100</f>
        <v>0</v>
      </c>
      <c r="F105" s="50" t="n">
        <f aca="false">F100</f>
        <v>0</v>
      </c>
      <c r="G105" s="18"/>
      <c r="H105" s="18"/>
      <c r="L105" s="52"/>
    </row>
    <row r="106" customFormat="false" ht="13.5" hidden="false" customHeight="true" outlineLevel="0" collapsed="false">
      <c r="A106" s="79"/>
      <c r="B106" s="42" t="s">
        <v>44</v>
      </c>
      <c r="C106" s="42"/>
      <c r="D106" s="80"/>
      <c r="E106" s="61" t="n">
        <f aca="false">SUM(E104:E105)</f>
        <v>42.489084</v>
      </c>
      <c r="F106" s="54" t="n">
        <f aca="false">SUM(F104:F105)</f>
        <v>47.4801</v>
      </c>
      <c r="G106" s="55"/>
      <c r="H106" s="55"/>
      <c r="L106" s="52"/>
    </row>
    <row r="107" customFormat="false" ht="13.5" hidden="false" customHeight="true" outlineLevel="0" collapsed="false">
      <c r="D107" s="4"/>
      <c r="F107" s="40"/>
      <c r="G107" s="19"/>
      <c r="H107" s="19"/>
      <c r="L107" s="52"/>
    </row>
    <row r="108" customFormat="false" ht="13.5" hidden="false" customHeight="true" outlineLevel="0" collapsed="false">
      <c r="A108" s="16"/>
      <c r="B108" s="17" t="s">
        <v>100</v>
      </c>
      <c r="C108" s="17"/>
      <c r="D108" s="5"/>
      <c r="E108" s="17"/>
      <c r="F108" s="40"/>
      <c r="G108" s="17"/>
      <c r="H108" s="17"/>
      <c r="L108" s="52"/>
    </row>
    <row r="109" customFormat="false" ht="13.5" hidden="false" customHeight="true" outlineLevel="0" collapsed="false">
      <c r="A109" s="41" t="n">
        <v>5</v>
      </c>
      <c r="B109" s="42" t="s">
        <v>101</v>
      </c>
      <c r="C109" s="42"/>
      <c r="D109" s="43" t="s">
        <v>34</v>
      </c>
      <c r="E109" s="64" t="s">
        <v>35</v>
      </c>
      <c r="F109" s="44" t="s">
        <v>35</v>
      </c>
      <c r="G109" s="45"/>
      <c r="H109" s="45"/>
      <c r="L109" s="52"/>
    </row>
    <row r="110" customFormat="false" ht="13.5" hidden="false" customHeight="true" outlineLevel="0" collapsed="false">
      <c r="A110" s="46" t="s">
        <v>4</v>
      </c>
      <c r="B110" s="47" t="s">
        <v>102</v>
      </c>
      <c r="C110" s="47"/>
      <c r="D110" s="51" t="n">
        <v>0</v>
      </c>
      <c r="E110" s="76" t="n">
        <v>79.52</v>
      </c>
      <c r="F110" s="77" t="n">
        <v>79.52</v>
      </c>
      <c r="G110" s="18"/>
      <c r="H110" s="18"/>
      <c r="I110" s="19"/>
      <c r="J110" s="19"/>
      <c r="K110" s="19"/>
      <c r="L110" s="52"/>
      <c r="M110" s="19"/>
      <c r="N110" s="19"/>
      <c r="O110" s="19"/>
      <c r="P110" s="19"/>
      <c r="Q110" s="19"/>
      <c r="R110" s="19"/>
      <c r="S110" s="19"/>
      <c r="T110" s="19"/>
      <c r="U110" s="19"/>
      <c r="V110" s="19"/>
      <c r="W110" s="19"/>
      <c r="X110" s="19"/>
      <c r="Y110" s="19"/>
      <c r="Z110" s="19"/>
    </row>
    <row r="111" customFormat="false" ht="13.5" hidden="false" customHeight="true" outlineLevel="0" collapsed="false">
      <c r="A111" s="46" t="s">
        <v>6</v>
      </c>
      <c r="B111" s="47" t="s">
        <v>103</v>
      </c>
      <c r="C111" s="47"/>
      <c r="D111" s="51" t="n">
        <v>0</v>
      </c>
      <c r="E111" s="76" t="n">
        <v>1607.75</v>
      </c>
      <c r="F111" s="77" t="n">
        <v>1607.75</v>
      </c>
      <c r="G111" s="18"/>
      <c r="H111" s="18"/>
      <c r="I111" s="19"/>
      <c r="J111" s="19"/>
      <c r="K111" s="19"/>
      <c r="L111" s="52"/>
      <c r="M111" s="19"/>
      <c r="N111" s="19"/>
      <c r="O111" s="19"/>
      <c r="P111" s="19"/>
      <c r="Q111" s="19"/>
      <c r="R111" s="19"/>
      <c r="S111" s="19"/>
      <c r="T111" s="19"/>
      <c r="U111" s="19"/>
      <c r="V111" s="19"/>
      <c r="W111" s="19"/>
      <c r="X111" s="19"/>
      <c r="Y111" s="19"/>
      <c r="Z111" s="19"/>
    </row>
    <row r="112" customFormat="false" ht="13.5" hidden="false" customHeight="true" outlineLevel="0" collapsed="false">
      <c r="A112" s="46" t="s">
        <v>9</v>
      </c>
      <c r="B112" s="47" t="s">
        <v>104</v>
      </c>
      <c r="C112" s="47"/>
      <c r="D112" s="51" t="n">
        <v>0</v>
      </c>
      <c r="E112" s="76" t="n">
        <v>5.55</v>
      </c>
      <c r="F112" s="77" t="n">
        <v>5.55</v>
      </c>
      <c r="G112" s="18"/>
      <c r="H112" s="18"/>
      <c r="I112" s="19"/>
      <c r="J112" s="19"/>
      <c r="K112" s="19"/>
      <c r="L112" s="52"/>
      <c r="M112" s="19"/>
      <c r="N112" s="19"/>
      <c r="O112" s="19"/>
      <c r="P112" s="19"/>
      <c r="Q112" s="19"/>
      <c r="R112" s="19"/>
      <c r="S112" s="19"/>
      <c r="T112" s="19"/>
      <c r="U112" s="19"/>
      <c r="V112" s="19"/>
      <c r="W112" s="19"/>
      <c r="X112" s="19"/>
      <c r="Y112" s="19"/>
      <c r="Z112" s="19"/>
    </row>
    <row r="113" customFormat="false" ht="13.5" hidden="false" customHeight="true" outlineLevel="0" collapsed="false">
      <c r="A113" s="46" t="s">
        <v>12</v>
      </c>
      <c r="B113" s="47" t="s">
        <v>105</v>
      </c>
      <c r="C113" s="47"/>
      <c r="D113" s="51" t="n">
        <v>0</v>
      </c>
      <c r="E113" s="76" t="n">
        <v>0</v>
      </c>
      <c r="F113" s="77" t="n">
        <v>0</v>
      </c>
      <c r="G113" s="18"/>
      <c r="H113" s="18"/>
      <c r="I113" s="19"/>
      <c r="J113" s="19"/>
      <c r="K113" s="19"/>
      <c r="L113" s="52"/>
      <c r="M113" s="19"/>
      <c r="N113" s="19"/>
      <c r="O113" s="19"/>
      <c r="P113" s="19"/>
      <c r="Q113" s="19"/>
      <c r="R113" s="19"/>
      <c r="S113" s="19"/>
      <c r="T113" s="19"/>
      <c r="U113" s="19"/>
      <c r="V113" s="19"/>
      <c r="W113" s="19"/>
      <c r="X113" s="19"/>
      <c r="Y113" s="19"/>
      <c r="Z113" s="19"/>
    </row>
    <row r="114" customFormat="false" ht="13.5" hidden="false" customHeight="true" outlineLevel="0" collapsed="false">
      <c r="A114" s="58"/>
      <c r="B114" s="42" t="s">
        <v>106</v>
      </c>
      <c r="C114" s="42"/>
      <c r="D114" s="97"/>
      <c r="E114" s="61" t="n">
        <f aca="false">SUM(E110:E113)</f>
        <v>1692.82</v>
      </c>
      <c r="F114" s="54" t="n">
        <f aca="false">SUM(F110:F113)</f>
        <v>1692.82</v>
      </c>
      <c r="G114" s="55"/>
      <c r="H114" s="55"/>
      <c r="L114" s="52"/>
    </row>
    <row r="115" customFormat="false" ht="13.5" hidden="false" customHeight="true" outlineLevel="0" collapsed="false">
      <c r="D115" s="4"/>
      <c r="F115" s="40"/>
      <c r="G115" s="19"/>
      <c r="H115" s="19"/>
      <c r="L115" s="52"/>
      <c r="M115" s="52"/>
    </row>
    <row r="116" customFormat="false" ht="13.5" hidden="false" customHeight="true" outlineLevel="0" collapsed="false">
      <c r="A116" s="16"/>
      <c r="B116" s="17" t="s">
        <v>107</v>
      </c>
      <c r="C116" s="17"/>
      <c r="D116" s="5"/>
      <c r="E116" s="17"/>
      <c r="F116" s="40"/>
      <c r="G116" s="17"/>
      <c r="H116" s="17"/>
      <c r="M116" s="52"/>
    </row>
    <row r="117" customFormat="false" ht="13.5" hidden="false" customHeight="true" outlineLevel="0" collapsed="false">
      <c r="A117" s="90" t="n">
        <v>6</v>
      </c>
      <c r="B117" s="42" t="s">
        <v>108</v>
      </c>
      <c r="C117" s="42"/>
      <c r="D117" s="98" t="s">
        <v>34</v>
      </c>
      <c r="E117" s="64" t="s">
        <v>35</v>
      </c>
      <c r="F117" s="44" t="s">
        <v>35</v>
      </c>
      <c r="G117" s="45"/>
      <c r="H117" s="45"/>
    </row>
    <row r="118" customFormat="false" ht="13.5" hidden="false" customHeight="true" outlineLevel="0" collapsed="false">
      <c r="A118" s="46" t="s">
        <v>4</v>
      </c>
      <c r="B118" s="47" t="s">
        <v>109</v>
      </c>
      <c r="C118" s="47"/>
      <c r="D118" s="99" t="n">
        <v>0.05</v>
      </c>
      <c r="E118" s="76" t="n">
        <f aca="false">(E38+E74+E84+E106+E114)*D118</f>
        <v>315.552214212845</v>
      </c>
      <c r="F118" s="77" t="n">
        <f aca="false">(F38+F74+F84+F106+F114)*D118</f>
        <v>337.748302837899</v>
      </c>
      <c r="G118" s="18"/>
      <c r="H118" s="18"/>
    </row>
    <row r="119" customFormat="false" ht="13.5" hidden="false" customHeight="true" outlineLevel="0" collapsed="false">
      <c r="A119" s="46" t="s">
        <v>6</v>
      </c>
      <c r="B119" s="47" t="s">
        <v>110</v>
      </c>
      <c r="C119" s="47"/>
      <c r="D119" s="99" t="n">
        <v>0.1</v>
      </c>
      <c r="E119" s="76" t="n">
        <f aca="false">(E38+E74+E84+E106+E114+E118)*D119</f>
        <v>662.659649846975</v>
      </c>
      <c r="F119" s="77" t="n">
        <f aca="false">(F38+F74+F84+F106+F114+F118)*D119</f>
        <v>709.271435959587</v>
      </c>
      <c r="G119" s="18"/>
      <c r="H119" s="18"/>
    </row>
    <row r="120" customFormat="false" ht="13.5" hidden="false" customHeight="true" outlineLevel="0" collapsed="false">
      <c r="A120" s="46" t="s">
        <v>9</v>
      </c>
      <c r="B120" s="47" t="s">
        <v>111</v>
      </c>
      <c r="C120" s="47"/>
      <c r="D120" s="51" t="n">
        <v>0.0665</v>
      </c>
      <c r="E120" s="49" t="n">
        <f aca="false">SUM(E121:E123)</f>
        <v>519.26677435786</v>
      </c>
      <c r="F120" s="50" t="n">
        <f aca="false">SUM(F121:F123)</f>
        <v>555.792239319163</v>
      </c>
      <c r="G120" s="18"/>
      <c r="H120" s="18"/>
    </row>
    <row r="121" customFormat="false" ht="13.5" hidden="false" customHeight="true" outlineLevel="0" collapsed="false">
      <c r="A121" s="46" t="s">
        <v>112</v>
      </c>
      <c r="B121" s="47" t="s">
        <v>113</v>
      </c>
      <c r="C121" s="47"/>
      <c r="D121" s="51" t="n">
        <v>0.0365</v>
      </c>
      <c r="E121" s="49" t="n">
        <f aca="false">((E38+E74+E84+E106+E114+E118+E119)/(1-D120))*D121</f>
        <v>285.011086677623</v>
      </c>
      <c r="F121" s="50" t="n">
        <f aca="false">((F38+F74+F84+F106+F114+F118+F119)/(1-D120))*D121</f>
        <v>305.058898272924</v>
      </c>
      <c r="G121" s="18"/>
      <c r="H121" s="18"/>
    </row>
    <row r="122" customFormat="false" ht="13.5" hidden="false" customHeight="true" outlineLevel="0" collapsed="false">
      <c r="A122" s="46" t="s">
        <v>114</v>
      </c>
      <c r="B122" s="47" t="s">
        <v>115</v>
      </c>
      <c r="C122" s="47"/>
      <c r="D122" s="51" t="n">
        <v>0</v>
      </c>
      <c r="E122" s="49" t="n">
        <f aca="false">(E38+E74+E84+E106+E114+E118+E119)*D122</f>
        <v>0</v>
      </c>
      <c r="F122" s="50" t="n">
        <f aca="false">(F38+F74+F84+F106+F114+F118+F119)*E122</f>
        <v>0</v>
      </c>
      <c r="G122" s="18"/>
      <c r="H122" s="18"/>
    </row>
    <row r="123" customFormat="false" ht="13.5" hidden="false" customHeight="true" outlineLevel="0" collapsed="false">
      <c r="A123" s="46" t="s">
        <v>116</v>
      </c>
      <c r="B123" s="47" t="s">
        <v>117</v>
      </c>
      <c r="C123" s="47"/>
      <c r="D123" s="51" t="n">
        <v>0.03</v>
      </c>
      <c r="E123" s="49" t="n">
        <f aca="false">((E38+E74+E84+E106+E114+E118+E119)/(1-D120))*D123</f>
        <v>234.255687680238</v>
      </c>
      <c r="F123" s="50" t="n">
        <f aca="false">((F38+F74+F84+F106+F114+F118+F119)/(1-D120))*D123</f>
        <v>250.733341046239</v>
      </c>
      <c r="G123" s="18"/>
      <c r="H123" s="18"/>
    </row>
    <row r="124" customFormat="false" ht="13.5" hidden="false" customHeight="true" outlineLevel="0" collapsed="false">
      <c r="A124" s="41"/>
      <c r="B124" s="42" t="s">
        <v>44</v>
      </c>
      <c r="C124" s="42"/>
      <c r="D124" s="100"/>
      <c r="E124" s="94" t="n">
        <f aca="false">SUM(E118:E120)</f>
        <v>1497.47863841768</v>
      </c>
      <c r="F124" s="54" t="n">
        <f aca="false">SUM(F118:F120)</f>
        <v>1602.81197811665</v>
      </c>
      <c r="G124" s="55"/>
      <c r="H124" s="55"/>
    </row>
    <row r="125" customFormat="false" ht="15.75" hidden="false" customHeight="true" outlineLevel="0" collapsed="false">
      <c r="D125" s="40"/>
      <c r="F125" s="40"/>
    </row>
    <row r="126" customFormat="false" ht="13.5" hidden="false" customHeight="true" outlineLevel="0" collapsed="false">
      <c r="A126" s="101" t="s">
        <v>118</v>
      </c>
      <c r="B126" s="101"/>
      <c r="C126" s="101"/>
      <c r="D126" s="101"/>
      <c r="E126" s="101"/>
      <c r="F126" s="101"/>
      <c r="G126" s="101"/>
      <c r="H126" s="101"/>
    </row>
    <row r="127" customFormat="false" ht="13.5" hidden="false" customHeight="true" outlineLevel="0" collapsed="false">
      <c r="A127" s="16"/>
      <c r="B127" s="102"/>
      <c r="C127" s="102"/>
      <c r="D127" s="103"/>
      <c r="E127" s="18"/>
      <c r="F127" s="40"/>
      <c r="G127" s="18"/>
      <c r="H127" s="17"/>
    </row>
    <row r="128" customFormat="false" ht="13.5" hidden="false" customHeight="true" outlineLevel="0" collapsed="false">
      <c r="A128" s="104"/>
      <c r="B128" s="42" t="s">
        <v>119</v>
      </c>
      <c r="C128" s="42"/>
      <c r="D128" s="105"/>
      <c r="E128" s="106" t="s">
        <v>120</v>
      </c>
      <c r="F128" s="107" t="s">
        <v>120</v>
      </c>
      <c r="G128" s="108"/>
      <c r="H128" s="108"/>
    </row>
    <row r="129" customFormat="false" ht="13.5" hidden="false" customHeight="true" outlineLevel="0" collapsed="false">
      <c r="A129" s="109" t="s">
        <v>4</v>
      </c>
      <c r="B129" s="47" t="s">
        <v>32</v>
      </c>
      <c r="C129" s="47"/>
      <c r="D129" s="110"/>
      <c r="E129" s="49" t="n">
        <f aca="false">E38</f>
        <v>2103.42</v>
      </c>
      <c r="F129" s="111" t="n">
        <f aca="false">F38</f>
        <v>2350.5</v>
      </c>
      <c r="G129" s="18"/>
      <c r="H129" s="18"/>
    </row>
    <row r="130" customFormat="false" ht="13.5" hidden="false" customHeight="true" outlineLevel="0" collapsed="false">
      <c r="A130" s="109" t="s">
        <v>6</v>
      </c>
      <c r="B130" s="47" t="s">
        <v>45</v>
      </c>
      <c r="C130" s="47"/>
      <c r="D130" s="110"/>
      <c r="E130" s="49" t="n">
        <f aca="false">E74</f>
        <v>2313.9694449136</v>
      </c>
      <c r="F130" s="111" t="n">
        <f aca="false">F74</f>
        <v>2487.21998404</v>
      </c>
      <c r="G130" s="18"/>
      <c r="H130" s="18"/>
    </row>
    <row r="131" customFormat="false" ht="13.5" hidden="false" customHeight="true" outlineLevel="0" collapsed="false">
      <c r="A131" s="109" t="s">
        <v>9</v>
      </c>
      <c r="B131" s="47" t="s">
        <v>75</v>
      </c>
      <c r="C131" s="47"/>
      <c r="D131" s="110"/>
      <c r="E131" s="49" t="n">
        <f aca="false">E84</f>
        <v>158.345755343308</v>
      </c>
      <c r="F131" s="111" t="n">
        <f aca="false">F84</f>
        <v>176.945972717976</v>
      </c>
      <c r="G131" s="18"/>
      <c r="H131" s="18"/>
    </row>
    <row r="132" customFormat="false" ht="13.5" hidden="false" customHeight="true" outlineLevel="0" collapsed="false">
      <c r="A132" s="109" t="s">
        <v>12</v>
      </c>
      <c r="B132" s="47" t="s">
        <v>83</v>
      </c>
      <c r="C132" s="47"/>
      <c r="D132" s="110"/>
      <c r="E132" s="49" t="n">
        <f aca="false">E106</f>
        <v>42.489084</v>
      </c>
      <c r="F132" s="111" t="n">
        <f aca="false">F106</f>
        <v>47.4801</v>
      </c>
      <c r="G132" s="18"/>
      <c r="H132" s="18"/>
    </row>
    <row r="133" customFormat="false" ht="13.5" hidden="false" customHeight="true" outlineLevel="0" collapsed="false">
      <c r="A133" s="109" t="s">
        <v>40</v>
      </c>
      <c r="B133" s="47" t="s">
        <v>100</v>
      </c>
      <c r="C133" s="47"/>
      <c r="D133" s="110"/>
      <c r="E133" s="49" t="n">
        <f aca="false">E114</f>
        <v>1692.82</v>
      </c>
      <c r="F133" s="111" t="n">
        <f aca="false">F114</f>
        <v>1692.82</v>
      </c>
      <c r="G133" s="18"/>
      <c r="H133" s="18"/>
    </row>
    <row r="134" customFormat="false" ht="13.5" hidden="false" customHeight="true" outlineLevel="0" collapsed="false">
      <c r="A134" s="42" t="s">
        <v>121</v>
      </c>
      <c r="B134" s="42"/>
      <c r="C134" s="42"/>
      <c r="D134" s="112"/>
      <c r="E134" s="94" t="n">
        <f aca="false">SUM(E129:E133)</f>
        <v>6311.04428425691</v>
      </c>
      <c r="F134" s="113" t="n">
        <f aca="false">SUM(F129:F133)</f>
        <v>6754.96605675798</v>
      </c>
      <c r="G134" s="55"/>
      <c r="H134" s="55"/>
    </row>
    <row r="135" customFormat="false" ht="13.5" hidden="false" customHeight="true" outlineLevel="0" collapsed="false">
      <c r="A135" s="109" t="s">
        <v>42</v>
      </c>
      <c r="B135" s="47" t="s">
        <v>107</v>
      </c>
      <c r="C135" s="47"/>
      <c r="D135" s="110"/>
      <c r="E135" s="49" t="n">
        <f aca="false">E124</f>
        <v>1497.47863841768</v>
      </c>
      <c r="F135" s="111" t="n">
        <f aca="false">F124</f>
        <v>1602.81197811665</v>
      </c>
      <c r="G135" s="18"/>
      <c r="H135" s="18"/>
    </row>
    <row r="136" customFormat="false" ht="13.5" hidden="false" customHeight="true" outlineLevel="0" collapsed="false">
      <c r="A136" s="42" t="s">
        <v>122</v>
      </c>
      <c r="B136" s="42"/>
      <c r="C136" s="42"/>
      <c r="D136" s="112"/>
      <c r="E136" s="94" t="n">
        <f aca="false">SUM(E134:E135)</f>
        <v>7808.52292267459</v>
      </c>
      <c r="F136" s="114" t="n">
        <f aca="false">SUM(F134:F135)</f>
        <v>8357.77803487462</v>
      </c>
      <c r="G136" s="55"/>
      <c r="H136" s="55"/>
    </row>
    <row r="137" customFormat="false" ht="13.5" hidden="false" customHeight="true" outlineLevel="0" collapsed="false">
      <c r="A137" s="16"/>
      <c r="B137" s="115" t="s">
        <v>123</v>
      </c>
      <c r="C137" s="17"/>
      <c r="D137" s="40"/>
      <c r="E137" s="18"/>
      <c r="F137" s="40"/>
      <c r="G137" s="18"/>
      <c r="H137" s="17"/>
    </row>
    <row r="138" customFormat="false" ht="13.5" hidden="false" customHeight="true" outlineLevel="0" collapsed="false">
      <c r="A138" s="116" t="s">
        <v>124</v>
      </c>
      <c r="B138" s="116"/>
      <c r="C138" s="116"/>
      <c r="D138" s="116"/>
      <c r="E138" s="116"/>
      <c r="F138" s="116"/>
      <c r="G138" s="116"/>
      <c r="H138" s="116"/>
    </row>
    <row r="139" customFormat="false" ht="13.5" hidden="false" customHeight="true" outlineLevel="0" collapsed="false">
      <c r="A139" s="16"/>
      <c r="B139" s="17"/>
      <c r="C139" s="17"/>
      <c r="D139" s="40"/>
      <c r="E139" s="18"/>
      <c r="F139" s="40"/>
      <c r="G139" s="18"/>
      <c r="H139" s="17"/>
    </row>
    <row r="140" customFormat="false" ht="52.2" hidden="false" customHeight="false" outlineLevel="0" collapsed="false">
      <c r="A140" s="117" t="s">
        <v>23</v>
      </c>
      <c r="B140" s="118" t="s">
        <v>125</v>
      </c>
      <c r="C140" s="117" t="s">
        <v>126</v>
      </c>
      <c r="D140" s="119" t="s">
        <v>127</v>
      </c>
      <c r="E140" s="117" t="s">
        <v>128</v>
      </c>
      <c r="F140" s="119" t="s">
        <v>129</v>
      </c>
      <c r="G140" s="120"/>
      <c r="H140" s="120"/>
    </row>
    <row r="141" customFormat="false" ht="13.5" hidden="false" customHeight="true" outlineLevel="0" collapsed="false">
      <c r="A141" s="46" t="n">
        <v>1</v>
      </c>
      <c r="B141" s="121" t="n">
        <f aca="false">E136</f>
        <v>7808.52292267459</v>
      </c>
      <c r="C141" s="46" t="n">
        <f aca="false">E16</f>
        <v>1</v>
      </c>
      <c r="D141" s="122" t="n">
        <f aca="false">B141*C141</f>
        <v>7808.52292267459</v>
      </c>
      <c r="E141" s="46" t="n">
        <v>12</v>
      </c>
      <c r="F141" s="122" t="n">
        <f aca="false">D141*E141</f>
        <v>93702.2750720951</v>
      </c>
      <c r="G141" s="16"/>
      <c r="H141" s="123"/>
    </row>
    <row r="142" customFormat="false" ht="13.5" hidden="false" customHeight="true" outlineLevel="0" collapsed="false">
      <c r="A142" s="46" t="n">
        <v>2</v>
      </c>
      <c r="B142" s="121" t="n">
        <f aca="false">F136</f>
        <v>8357.77803487462</v>
      </c>
      <c r="C142" s="46" t="n">
        <f aca="false">E16</f>
        <v>1</v>
      </c>
      <c r="D142" s="122" t="n">
        <f aca="false">B142*C142</f>
        <v>8357.77803487462</v>
      </c>
      <c r="E142" s="46" t="n">
        <v>1</v>
      </c>
      <c r="F142" s="122" t="n">
        <f aca="false">D142*E142</f>
        <v>8357.77803487462</v>
      </c>
      <c r="G142" s="16"/>
      <c r="H142" s="123"/>
    </row>
    <row r="143" customFormat="false" ht="13.5" hidden="false" customHeight="true" outlineLevel="0" collapsed="false">
      <c r="A143" s="41"/>
      <c r="B143" s="124" t="s">
        <v>130</v>
      </c>
      <c r="C143" s="124"/>
      <c r="D143" s="100"/>
      <c r="E143" s="125"/>
      <c r="F143" s="10" t="n">
        <f aca="false">SUM(F141:F142)</f>
        <v>102060.05310697</v>
      </c>
      <c r="G143" s="55"/>
      <c r="H143" s="55"/>
    </row>
    <row r="144" customFormat="false" ht="13.5" hidden="false" customHeight="true" outlineLevel="0" collapsed="false">
      <c r="A144" s="16"/>
      <c r="B144" s="17"/>
      <c r="C144" s="17"/>
      <c r="D144" s="40"/>
      <c r="E144" s="18"/>
      <c r="F144" s="40"/>
      <c r="G144" s="17"/>
    </row>
    <row r="145" customFormat="false" ht="13.5" hidden="false" customHeight="true" outlineLevel="0" collapsed="false">
      <c r="A145" s="101" t="s">
        <v>131</v>
      </c>
      <c r="B145" s="101"/>
      <c r="C145" s="101"/>
      <c r="D145" s="101"/>
      <c r="E145" s="101"/>
      <c r="F145" s="101"/>
      <c r="G145" s="101"/>
      <c r="H145" s="101"/>
    </row>
    <row r="146" customFormat="false" ht="13.5" hidden="false" customHeight="true" outlineLevel="0" collapsed="false">
      <c r="A146" s="16"/>
      <c r="B146" s="17"/>
      <c r="C146" s="17"/>
      <c r="D146" s="40"/>
      <c r="E146" s="18"/>
      <c r="F146" s="40"/>
      <c r="G146" s="17"/>
    </row>
    <row r="147" customFormat="false" ht="13.5" hidden="false" customHeight="true" outlineLevel="0" collapsed="false">
      <c r="A147" s="16" t="s">
        <v>4</v>
      </c>
      <c r="B147" s="126" t="s">
        <v>127</v>
      </c>
      <c r="C147" s="126"/>
      <c r="D147" s="127"/>
      <c r="E147" s="128"/>
      <c r="F147" s="129" t="n">
        <f aca="false">D141</f>
        <v>7808.52292267459</v>
      </c>
      <c r="G147" s="115"/>
    </row>
    <row r="148" customFormat="false" ht="13.5" hidden="false" customHeight="true" outlineLevel="0" collapsed="false">
      <c r="A148" s="16" t="s">
        <v>6</v>
      </c>
      <c r="B148" s="126" t="s">
        <v>132</v>
      </c>
      <c r="C148" s="126"/>
      <c r="D148" s="127"/>
      <c r="E148" s="128"/>
      <c r="F148" s="129" t="n">
        <f aca="false">G236</f>
        <v>102060.048962849</v>
      </c>
    </row>
    <row r="149" customFormat="false" ht="13.5" hidden="false" customHeight="true" outlineLevel="0" collapsed="false">
      <c r="A149" s="16"/>
      <c r="B149" s="126"/>
      <c r="C149" s="126"/>
      <c r="D149" s="127"/>
      <c r="E149" s="128"/>
      <c r="F149" s="129"/>
    </row>
    <row r="150" customFormat="false" ht="13.5" hidden="false" customHeight="true" outlineLevel="0" collapsed="false">
      <c r="A150" s="16" t="s">
        <v>9</v>
      </c>
      <c r="B150" s="126" t="s">
        <v>133</v>
      </c>
      <c r="C150" s="126"/>
      <c r="D150" s="127"/>
      <c r="E150" s="128"/>
      <c r="F150" s="130" t="n">
        <f aca="false">F148*C11</f>
        <v>2449441.17510837</v>
      </c>
      <c r="H150" s="52"/>
      <c r="J150" s="131"/>
    </row>
    <row r="151" customFormat="false" ht="13.5" hidden="false" customHeight="true" outlineLevel="0" collapsed="false">
      <c r="A151" s="16"/>
      <c r="B151" s="17"/>
      <c r="C151" s="17"/>
      <c r="D151" s="40"/>
      <c r="E151" s="18"/>
      <c r="F151" s="40"/>
      <c r="G151" s="17"/>
      <c r="H151" s="52"/>
    </row>
    <row r="152" customFormat="false" ht="13.5" hidden="false" customHeight="true" outlineLevel="0" collapsed="false">
      <c r="A152" s="16"/>
      <c r="B152" s="17" t="s">
        <v>134</v>
      </c>
      <c r="C152" s="17"/>
      <c r="D152" s="40"/>
      <c r="E152" s="18"/>
      <c r="F152" s="40"/>
      <c r="G152" s="17"/>
    </row>
    <row r="153" customFormat="false" ht="13.5" hidden="false" customHeight="true" outlineLevel="0" collapsed="false">
      <c r="A153" s="132"/>
      <c r="D153" s="40"/>
      <c r="F153" s="40"/>
    </row>
    <row r="154" customFormat="false" ht="13.5" hidden="false" customHeight="true" outlineLevel="0" collapsed="false">
      <c r="A154" s="133" t="s">
        <v>135</v>
      </c>
      <c r="B154" s="133" t="s">
        <v>136</v>
      </c>
      <c r="C154" s="133" t="s">
        <v>137</v>
      </c>
      <c r="D154" s="133"/>
      <c r="E154" s="134" t="s">
        <v>138</v>
      </c>
      <c r="F154" s="135" t="s">
        <v>139</v>
      </c>
      <c r="H154" s="136"/>
      <c r="I154" s="136"/>
    </row>
    <row r="155" customFormat="false" ht="13.5" hidden="false" customHeight="true" outlineLevel="0" collapsed="false">
      <c r="A155" s="137" t="s">
        <v>140</v>
      </c>
      <c r="B155" s="133" t="s">
        <v>141</v>
      </c>
      <c r="C155" s="133" t="n">
        <v>1200</v>
      </c>
      <c r="D155" s="138" t="n">
        <f aca="false">1/(30*C155)</f>
        <v>2.77777777777778E-005</v>
      </c>
      <c r="E155" s="139" t="n">
        <f aca="false">D142</f>
        <v>8357.77803487462</v>
      </c>
      <c r="F155" s="140" t="n">
        <f aca="false">D155*E155</f>
        <v>0.23216050096874</v>
      </c>
      <c r="H155" s="132"/>
      <c r="I155" s="19"/>
    </row>
    <row r="156" customFormat="false" ht="13.5" hidden="false" customHeight="true" outlineLevel="0" collapsed="false">
      <c r="A156" s="137" t="s">
        <v>24</v>
      </c>
      <c r="B156" s="133"/>
      <c r="C156" s="133"/>
      <c r="D156" s="138" t="n">
        <f aca="false">1/C155</f>
        <v>0.000833333333333333</v>
      </c>
      <c r="E156" s="139" t="n">
        <f aca="false">D141</f>
        <v>7808.52292267459</v>
      </c>
      <c r="F156" s="140" t="n">
        <f aca="false">D156*E156</f>
        <v>6.50710243556215</v>
      </c>
      <c r="H156" s="19"/>
      <c r="I156" s="141"/>
    </row>
    <row r="157" customFormat="false" ht="13.5" hidden="false" customHeight="true" outlineLevel="0" collapsed="false">
      <c r="A157" s="137"/>
      <c r="B157" s="137"/>
      <c r="C157" s="137"/>
      <c r="D157" s="140"/>
      <c r="E157" s="137"/>
      <c r="F157" s="140" t="n">
        <f aca="false">F155+F156</f>
        <v>6.73926293653089</v>
      </c>
      <c r="H157" s="19"/>
      <c r="I157" s="141"/>
    </row>
    <row r="158" customFormat="false" ht="13.5" hidden="false" customHeight="true" outlineLevel="0" collapsed="false">
      <c r="A158" s="137" t="s">
        <v>140</v>
      </c>
      <c r="B158" s="133" t="s">
        <v>142</v>
      </c>
      <c r="C158" s="133" t="n">
        <v>1195</v>
      </c>
      <c r="D158" s="138" t="n">
        <f aca="false">1/(30*C158)</f>
        <v>2.78940027894003E-005</v>
      </c>
      <c r="E158" s="139" t="n">
        <f aca="false">D142</f>
        <v>8357.77803487462</v>
      </c>
      <c r="F158" s="140" t="n">
        <f aca="false">D158*E158</f>
        <v>0.233131883817981</v>
      </c>
      <c r="H158" s="19"/>
      <c r="I158" s="141"/>
    </row>
    <row r="159" customFormat="false" ht="13.5" hidden="false" customHeight="true" outlineLevel="0" collapsed="false">
      <c r="A159" s="137" t="s">
        <v>24</v>
      </c>
      <c r="B159" s="133"/>
      <c r="C159" s="133"/>
      <c r="D159" s="138" t="n">
        <f aca="false">1/C158</f>
        <v>0.000836820083682008</v>
      </c>
      <c r="E159" s="139" t="n">
        <f aca="false">D141</f>
        <v>7808.52292267459</v>
      </c>
      <c r="F159" s="140" t="n">
        <f aca="false">D159*E159</f>
        <v>6.53432880558543</v>
      </c>
      <c r="H159" s="19"/>
      <c r="I159" s="141"/>
    </row>
    <row r="160" customFormat="false" ht="13.5" hidden="false" customHeight="true" outlineLevel="0" collapsed="false">
      <c r="A160" s="137"/>
      <c r="B160" s="137"/>
      <c r="C160" s="137"/>
      <c r="D160" s="140"/>
      <c r="E160" s="137"/>
      <c r="F160" s="140" t="n">
        <f aca="false">F158+F159</f>
        <v>6.76746068940341</v>
      </c>
      <c r="H160" s="19"/>
      <c r="I160" s="141"/>
    </row>
    <row r="161" customFormat="false" ht="13.5" hidden="false" customHeight="true" outlineLevel="0" collapsed="false">
      <c r="A161" s="137" t="s">
        <v>140</v>
      </c>
      <c r="B161" s="133" t="s">
        <v>143</v>
      </c>
      <c r="C161" s="133" t="n">
        <v>450</v>
      </c>
      <c r="D161" s="138" t="n">
        <f aca="false">1/(30*C161)</f>
        <v>7.40740740740741E-005</v>
      </c>
      <c r="E161" s="139" t="n">
        <f aca="false">D142</f>
        <v>8357.77803487462</v>
      </c>
      <c r="F161" s="140" t="n">
        <f aca="false">D161*E161</f>
        <v>0.619094669249972</v>
      </c>
      <c r="H161" s="19"/>
      <c r="I161" s="141"/>
    </row>
    <row r="162" customFormat="false" ht="13.5" hidden="false" customHeight="true" outlineLevel="0" collapsed="false">
      <c r="A162" s="137" t="s">
        <v>24</v>
      </c>
      <c r="B162" s="133"/>
      <c r="C162" s="133"/>
      <c r="D162" s="138" t="n">
        <f aca="false">1/C161</f>
        <v>0.00222222222222222</v>
      </c>
      <c r="E162" s="139" t="n">
        <f aca="false">D141</f>
        <v>7808.52292267459</v>
      </c>
      <c r="F162" s="140" t="n">
        <f aca="false">D162*E162</f>
        <v>17.3522731614991</v>
      </c>
      <c r="H162" s="19"/>
      <c r="I162" s="141"/>
    </row>
    <row r="163" customFormat="false" ht="13.5" hidden="false" customHeight="true" outlineLevel="0" collapsed="false">
      <c r="A163" s="137"/>
      <c r="B163" s="137"/>
      <c r="C163" s="137"/>
      <c r="D163" s="140"/>
      <c r="E163" s="137"/>
      <c r="F163" s="140" t="n">
        <f aca="false">F161+F162</f>
        <v>17.971367830749</v>
      </c>
      <c r="H163" s="19"/>
      <c r="I163" s="141"/>
    </row>
    <row r="164" customFormat="false" ht="13.5" hidden="false" customHeight="true" outlineLevel="0" collapsed="false">
      <c r="A164" s="137" t="s">
        <v>140</v>
      </c>
      <c r="B164" s="133" t="s">
        <v>144</v>
      </c>
      <c r="C164" s="133" t="n">
        <v>2500</v>
      </c>
      <c r="D164" s="138" t="n">
        <f aca="false">1/(30*C164)</f>
        <v>1.33333333333333E-005</v>
      </c>
      <c r="E164" s="139" t="n">
        <f aca="false">D142</f>
        <v>8357.77803487462</v>
      </c>
      <c r="F164" s="140" t="n">
        <f aca="false">D164*E164</f>
        <v>0.111437040464995</v>
      </c>
      <c r="H164" s="19"/>
      <c r="I164" s="141"/>
    </row>
    <row r="165" customFormat="false" ht="13.5" hidden="false" customHeight="true" outlineLevel="0" collapsed="false">
      <c r="A165" s="137" t="s">
        <v>24</v>
      </c>
      <c r="B165" s="133"/>
      <c r="C165" s="133"/>
      <c r="D165" s="138" t="n">
        <f aca="false">1/C164</f>
        <v>0.0004</v>
      </c>
      <c r="E165" s="139" t="n">
        <f aca="false">D141</f>
        <v>7808.52292267459</v>
      </c>
      <c r="F165" s="140" t="n">
        <f aca="false">D165*E165</f>
        <v>3.12340916906984</v>
      </c>
      <c r="H165" s="19"/>
      <c r="I165" s="141"/>
    </row>
    <row r="166" customFormat="false" ht="13.5" hidden="false" customHeight="true" outlineLevel="0" collapsed="false">
      <c r="A166" s="19"/>
      <c r="B166" s="19"/>
      <c r="C166" s="19"/>
      <c r="D166" s="142"/>
      <c r="E166" s="19"/>
      <c r="F166" s="142" t="n">
        <f aca="false">F164+F165</f>
        <v>3.23484620953483</v>
      </c>
      <c r="H166" s="19"/>
      <c r="I166" s="141"/>
    </row>
    <row r="167" customFormat="false" ht="13.5" hidden="false" customHeight="true" outlineLevel="0" collapsed="false">
      <c r="A167" s="137" t="s">
        <v>140</v>
      </c>
      <c r="B167" s="133" t="s">
        <v>145</v>
      </c>
      <c r="C167" s="133" t="n">
        <v>1800</v>
      </c>
      <c r="D167" s="138" t="n">
        <f aca="false">1/(30*C167)</f>
        <v>1.85185185185185E-005</v>
      </c>
      <c r="E167" s="139" t="n">
        <f aca="false">D142</f>
        <v>8357.77803487462</v>
      </c>
      <c r="F167" s="140" t="n">
        <f aca="false">D167*E167</f>
        <v>0.154773667312493</v>
      </c>
      <c r="H167" s="19"/>
      <c r="I167" s="141"/>
    </row>
    <row r="168" customFormat="false" ht="13.5" hidden="false" customHeight="true" outlineLevel="0" collapsed="false">
      <c r="A168" s="137" t="s">
        <v>24</v>
      </c>
      <c r="B168" s="133"/>
      <c r="C168" s="133"/>
      <c r="D168" s="138" t="n">
        <f aca="false">1/C167</f>
        <v>0.000555555555555556</v>
      </c>
      <c r="E168" s="139" t="n">
        <f aca="false">D141</f>
        <v>7808.52292267459</v>
      </c>
      <c r="F168" s="140" t="n">
        <f aca="false">D168*E168</f>
        <v>4.33806829037478</v>
      </c>
      <c r="H168" s="19"/>
      <c r="I168" s="141"/>
    </row>
    <row r="169" customFormat="false" ht="13.5" hidden="false" customHeight="true" outlineLevel="0" collapsed="false">
      <c r="A169" s="137"/>
      <c r="B169" s="137"/>
      <c r="C169" s="137"/>
      <c r="D169" s="140"/>
      <c r="E169" s="137"/>
      <c r="F169" s="140" t="n">
        <f aca="false">F167+F168</f>
        <v>4.49284195768727</v>
      </c>
      <c r="H169" s="19"/>
      <c r="I169" s="141"/>
    </row>
    <row r="170" customFormat="false" ht="13.5" hidden="false" customHeight="true" outlineLevel="0" collapsed="false">
      <c r="A170" s="137" t="s">
        <v>140</v>
      </c>
      <c r="B170" s="133" t="s">
        <v>146</v>
      </c>
      <c r="C170" s="133" t="n">
        <v>1502</v>
      </c>
      <c r="D170" s="138" t="n">
        <f aca="false">1/(30*C170)</f>
        <v>2.21926320461607E-005</v>
      </c>
      <c r="E170" s="139" t="n">
        <f aca="false">D142</f>
        <v>8357.77803487462</v>
      </c>
      <c r="F170" s="140" t="n">
        <f aca="false">D170*E170</f>
        <v>0.185481092651456</v>
      </c>
      <c r="H170" s="19"/>
      <c r="I170" s="141"/>
    </row>
    <row r="171" customFormat="false" ht="13.5" hidden="false" customHeight="true" outlineLevel="0" collapsed="false">
      <c r="A171" s="137" t="s">
        <v>24</v>
      </c>
      <c r="B171" s="133"/>
      <c r="C171" s="133"/>
      <c r="D171" s="138" t="n">
        <f aca="false">1/C170</f>
        <v>0.00066577896138482</v>
      </c>
      <c r="E171" s="139" t="n">
        <f aca="false">D141</f>
        <v>7808.52292267459</v>
      </c>
      <c r="F171" s="140" t="n">
        <f aca="false">D171*E171</f>
        <v>5.19875028140785</v>
      </c>
      <c r="H171" s="19"/>
      <c r="I171" s="141"/>
    </row>
    <row r="172" customFormat="false" ht="13.5" hidden="false" customHeight="true" outlineLevel="0" collapsed="false">
      <c r="A172" s="137"/>
      <c r="B172" s="137"/>
      <c r="C172" s="137"/>
      <c r="D172" s="140"/>
      <c r="E172" s="137"/>
      <c r="F172" s="140" t="n">
        <f aca="false">F170+F171</f>
        <v>5.38423137405931</v>
      </c>
      <c r="H172" s="19"/>
      <c r="I172" s="141"/>
    </row>
    <row r="173" customFormat="false" ht="13.5" hidden="false" customHeight="true" outlineLevel="0" collapsed="false">
      <c r="A173" s="137" t="s">
        <v>140</v>
      </c>
      <c r="B173" s="133" t="s">
        <v>147</v>
      </c>
      <c r="C173" s="133" t="n">
        <v>300</v>
      </c>
      <c r="D173" s="138" t="n">
        <f aca="false">1/(30*C173)</f>
        <v>0.000111111111111111</v>
      </c>
      <c r="E173" s="139" t="n">
        <f aca="false">D142</f>
        <v>8357.77803487462</v>
      </c>
      <c r="F173" s="140" t="n">
        <f aca="false">D173*E173</f>
        <v>0.928642003874957</v>
      </c>
      <c r="H173" s="19"/>
      <c r="I173" s="141"/>
    </row>
    <row r="174" customFormat="false" ht="13.5" hidden="false" customHeight="true" outlineLevel="0" collapsed="false">
      <c r="A174" s="137" t="s">
        <v>24</v>
      </c>
      <c r="B174" s="133"/>
      <c r="C174" s="133"/>
      <c r="D174" s="138" t="n">
        <f aca="false">1/C173</f>
        <v>0.00333333333333333</v>
      </c>
      <c r="E174" s="139" t="n">
        <f aca="false">D141</f>
        <v>7808.52292267459</v>
      </c>
      <c r="F174" s="140" t="n">
        <f aca="false">D174*E174</f>
        <v>26.0284097422486</v>
      </c>
      <c r="H174" s="19"/>
      <c r="I174" s="141"/>
    </row>
    <row r="175" customFormat="false" ht="13.5" hidden="false" customHeight="true" outlineLevel="0" collapsed="false">
      <c r="A175" s="137"/>
      <c r="B175" s="137"/>
      <c r="C175" s="137"/>
      <c r="D175" s="140"/>
      <c r="E175" s="137"/>
      <c r="F175" s="140" t="n">
        <f aca="false">F173+F174</f>
        <v>26.9570517461236</v>
      </c>
      <c r="H175" s="19"/>
      <c r="I175" s="141"/>
    </row>
    <row r="176" customFormat="false" ht="12.75" hidden="false" customHeight="true" outlineLevel="0" collapsed="false">
      <c r="A176" s="137" t="s">
        <v>140</v>
      </c>
      <c r="B176" s="134" t="s">
        <v>148</v>
      </c>
      <c r="C176" s="133" t="n">
        <v>2700</v>
      </c>
      <c r="D176" s="138" t="n">
        <f aca="false">1/(30*C176)</f>
        <v>1.23456790123457E-005</v>
      </c>
      <c r="E176" s="139" t="n">
        <f aca="false">D142</f>
        <v>8357.77803487462</v>
      </c>
      <c r="F176" s="140" t="n">
        <f aca="false">D176*E176</f>
        <v>0.103182444874996</v>
      </c>
      <c r="H176" s="19"/>
      <c r="I176" s="141"/>
    </row>
    <row r="177" customFormat="false" ht="13.5" hidden="false" customHeight="true" outlineLevel="0" collapsed="false">
      <c r="A177" s="137" t="s">
        <v>24</v>
      </c>
      <c r="B177" s="134"/>
      <c r="C177" s="134"/>
      <c r="D177" s="138" t="n">
        <f aca="false">1/C176</f>
        <v>0.00037037037037037</v>
      </c>
      <c r="E177" s="139" t="n">
        <f aca="false">D141</f>
        <v>7808.52292267459</v>
      </c>
      <c r="F177" s="140" t="n">
        <f aca="false">D177*E177</f>
        <v>2.89204552691651</v>
      </c>
      <c r="H177" s="19"/>
      <c r="I177" s="141"/>
    </row>
    <row r="178" customFormat="false" ht="13.5" hidden="false" customHeight="true" outlineLevel="0" collapsed="false">
      <c r="A178" s="137"/>
      <c r="B178" s="137"/>
      <c r="C178" s="137"/>
      <c r="D178" s="140"/>
      <c r="E178" s="137"/>
      <c r="F178" s="140" t="n">
        <f aca="false">F176+F177</f>
        <v>2.99522797179151</v>
      </c>
      <c r="H178" s="19"/>
      <c r="I178" s="141"/>
    </row>
    <row r="179" customFormat="false" ht="13.5" hidden="false" customHeight="true" outlineLevel="0" collapsed="false">
      <c r="A179" s="137" t="s">
        <v>140</v>
      </c>
      <c r="B179" s="133" t="s">
        <v>149</v>
      </c>
      <c r="C179" s="143" t="n">
        <v>9000</v>
      </c>
      <c r="D179" s="138" t="n">
        <f aca="false">1/(30*C179)</f>
        <v>3.7037037037037E-006</v>
      </c>
      <c r="E179" s="139" t="n">
        <f aca="false">D142</f>
        <v>8357.77803487462</v>
      </c>
      <c r="F179" s="140" t="n">
        <f aca="false">D179*E179</f>
        <v>0.0309547334624986</v>
      </c>
      <c r="H179" s="19"/>
      <c r="I179" s="141"/>
    </row>
    <row r="180" customFormat="false" ht="13.5" hidden="false" customHeight="true" outlineLevel="0" collapsed="false">
      <c r="A180" s="137" t="s">
        <v>24</v>
      </c>
      <c r="B180" s="133"/>
      <c r="C180" s="133"/>
      <c r="D180" s="138" t="n">
        <f aca="false">1/C179</f>
        <v>0.000111111111111111</v>
      </c>
      <c r="E180" s="139" t="n">
        <f aca="false">D141</f>
        <v>7808.52292267459</v>
      </c>
      <c r="F180" s="140" t="n">
        <f aca="false">D180*E180</f>
        <v>0.867613658074953</v>
      </c>
      <c r="H180" s="19"/>
      <c r="I180" s="141"/>
    </row>
    <row r="181" customFormat="false" ht="13.5" hidden="false" customHeight="true" outlineLevel="0" collapsed="false">
      <c r="A181" s="137"/>
      <c r="B181" s="137"/>
      <c r="C181" s="137"/>
      <c r="D181" s="140"/>
      <c r="E181" s="137"/>
      <c r="F181" s="140" t="n">
        <f aca="false">F179+F180</f>
        <v>0.898568391537452</v>
      </c>
      <c r="H181" s="19"/>
      <c r="I181" s="141"/>
    </row>
    <row r="182" customFormat="false" ht="13.5" hidden="false" customHeight="true" outlineLevel="0" collapsed="false">
      <c r="A182" s="137" t="s">
        <v>140</v>
      </c>
      <c r="B182" s="133" t="s">
        <v>150</v>
      </c>
      <c r="C182" s="133" t="n">
        <v>2700</v>
      </c>
      <c r="D182" s="138" t="n">
        <f aca="false">1/(30*C182)</f>
        <v>1.23456790123457E-005</v>
      </c>
      <c r="E182" s="139" t="n">
        <f aca="false">D142</f>
        <v>8357.77803487462</v>
      </c>
      <c r="F182" s="140" t="n">
        <f aca="false">D182*E182</f>
        <v>0.103182444874996</v>
      </c>
      <c r="H182" s="19"/>
      <c r="I182" s="141"/>
    </row>
    <row r="183" customFormat="false" ht="13.5" hidden="false" customHeight="true" outlineLevel="0" collapsed="false">
      <c r="A183" s="137" t="s">
        <v>24</v>
      </c>
      <c r="B183" s="133"/>
      <c r="C183" s="133"/>
      <c r="D183" s="138" t="n">
        <f aca="false">1/C182</f>
        <v>0.00037037037037037</v>
      </c>
      <c r="E183" s="139" t="n">
        <f aca="false">D141</f>
        <v>7808.52292267459</v>
      </c>
      <c r="F183" s="140" t="n">
        <f aca="false">D183*E183</f>
        <v>2.89204552691651</v>
      </c>
      <c r="H183" s="19"/>
      <c r="I183" s="141"/>
    </row>
    <row r="184" customFormat="false" ht="13.5" hidden="false" customHeight="true" outlineLevel="0" collapsed="false">
      <c r="A184" s="137"/>
      <c r="B184" s="137"/>
      <c r="C184" s="137"/>
      <c r="D184" s="140"/>
      <c r="E184" s="137"/>
      <c r="F184" s="140" t="n">
        <f aca="false">F182+F183</f>
        <v>2.99522797179151</v>
      </c>
      <c r="H184" s="19"/>
      <c r="I184" s="141"/>
    </row>
    <row r="185" customFormat="false" ht="13.5" hidden="false" customHeight="true" outlineLevel="0" collapsed="false">
      <c r="A185" s="137" t="s">
        <v>140</v>
      </c>
      <c r="B185" s="133" t="s">
        <v>151</v>
      </c>
      <c r="C185" s="133" t="n">
        <v>2700</v>
      </c>
      <c r="D185" s="138" t="n">
        <f aca="false">1/(30*C185)</f>
        <v>1.23456790123457E-005</v>
      </c>
      <c r="E185" s="139" t="n">
        <f aca="false">D142</f>
        <v>8357.77803487462</v>
      </c>
      <c r="F185" s="140" t="n">
        <f aca="false">D185*E185</f>
        <v>0.103182444874996</v>
      </c>
      <c r="H185" s="19"/>
      <c r="I185" s="141"/>
    </row>
    <row r="186" customFormat="false" ht="13.5" hidden="false" customHeight="true" outlineLevel="0" collapsed="false">
      <c r="A186" s="137" t="s">
        <v>24</v>
      </c>
      <c r="B186" s="133"/>
      <c r="C186" s="133"/>
      <c r="D186" s="138" t="n">
        <f aca="false">1/C185</f>
        <v>0.00037037037037037</v>
      </c>
      <c r="E186" s="139" t="n">
        <f aca="false">D141</f>
        <v>7808.52292267459</v>
      </c>
      <c r="F186" s="140" t="n">
        <f aca="false">D186*E186</f>
        <v>2.89204552691651</v>
      </c>
      <c r="H186" s="19"/>
      <c r="I186" s="141"/>
    </row>
    <row r="187" customFormat="false" ht="13.5" hidden="false" customHeight="true" outlineLevel="0" collapsed="false">
      <c r="A187" s="137"/>
      <c r="B187" s="137"/>
      <c r="C187" s="137"/>
      <c r="D187" s="140"/>
      <c r="E187" s="137"/>
      <c r="F187" s="140" t="n">
        <f aca="false">F185+F186</f>
        <v>2.99522797179151</v>
      </c>
      <c r="H187" s="19"/>
      <c r="I187" s="141"/>
    </row>
    <row r="188" customFormat="false" ht="13.5" hidden="false" customHeight="true" outlineLevel="0" collapsed="false">
      <c r="A188" s="137" t="s">
        <v>140</v>
      </c>
      <c r="B188" s="133" t="s">
        <v>152</v>
      </c>
      <c r="C188" s="133" t="n">
        <v>2700</v>
      </c>
      <c r="D188" s="138" t="n">
        <f aca="false">1/(30*C188)</f>
        <v>1.23456790123457E-005</v>
      </c>
      <c r="E188" s="139" t="n">
        <f aca="false">D142</f>
        <v>8357.77803487462</v>
      </c>
      <c r="F188" s="140" t="n">
        <f aca="false">D188*E188</f>
        <v>0.103182444874996</v>
      </c>
      <c r="H188" s="19"/>
      <c r="I188" s="141"/>
    </row>
    <row r="189" customFormat="false" ht="13.5" hidden="false" customHeight="true" outlineLevel="0" collapsed="false">
      <c r="A189" s="137" t="s">
        <v>24</v>
      </c>
      <c r="B189" s="133"/>
      <c r="C189" s="133"/>
      <c r="D189" s="138" t="n">
        <f aca="false">1/C188</f>
        <v>0.00037037037037037</v>
      </c>
      <c r="E189" s="139" t="n">
        <f aca="false">D141</f>
        <v>7808.52292267459</v>
      </c>
      <c r="F189" s="140" t="n">
        <f aca="false">D189*E189</f>
        <v>2.89204552691651</v>
      </c>
      <c r="H189" s="19"/>
      <c r="I189" s="141"/>
    </row>
    <row r="190" customFormat="false" ht="13.5" hidden="false" customHeight="true" outlineLevel="0" collapsed="false">
      <c r="A190" s="137"/>
      <c r="B190" s="137"/>
      <c r="C190" s="137"/>
      <c r="D190" s="140"/>
      <c r="E190" s="137"/>
      <c r="F190" s="140" t="n">
        <f aca="false">F188+F189</f>
        <v>2.99522797179151</v>
      </c>
      <c r="H190" s="19"/>
      <c r="I190" s="141"/>
    </row>
    <row r="191" customFormat="false" ht="12.75" hidden="false" customHeight="true" outlineLevel="0" collapsed="false">
      <c r="A191" s="137" t="s">
        <v>140</v>
      </c>
      <c r="B191" s="134" t="s">
        <v>153</v>
      </c>
      <c r="C191" s="133" t="n">
        <v>100142</v>
      </c>
      <c r="D191" s="138" t="n">
        <f aca="false">1/(30*C191)</f>
        <v>3.32860671180257E-007</v>
      </c>
      <c r="E191" s="139" t="n">
        <f aca="false">D142</f>
        <v>8357.77803487462</v>
      </c>
      <c r="F191" s="140" t="n">
        <f aca="false">D191*E191</f>
        <v>0.00278197560626398</v>
      </c>
      <c r="H191" s="19"/>
      <c r="I191" s="141"/>
    </row>
    <row r="192" customFormat="false" ht="13.5" hidden="false" customHeight="true" outlineLevel="0" collapsed="false">
      <c r="A192" s="137" t="s">
        <v>24</v>
      </c>
      <c r="B192" s="134"/>
      <c r="C192" s="134"/>
      <c r="D192" s="138" t="n">
        <f aca="false">1/C191</f>
        <v>9.98582013540772E-006</v>
      </c>
      <c r="E192" s="139" t="n">
        <f aca="false">D141</f>
        <v>7808.52292267459</v>
      </c>
      <c r="F192" s="140" t="n">
        <f aca="false">D192*E192</f>
        <v>0.0779745054290367</v>
      </c>
      <c r="H192" s="19"/>
      <c r="I192" s="141"/>
    </row>
    <row r="193" customFormat="false" ht="13.5" hidden="false" customHeight="true" outlineLevel="0" collapsed="false">
      <c r="A193" s="137"/>
      <c r="B193" s="137"/>
      <c r="C193" s="137"/>
      <c r="D193" s="138"/>
      <c r="E193" s="139"/>
      <c r="F193" s="140" t="n">
        <f aca="false">F191+F192</f>
        <v>0.0807564810353006</v>
      </c>
      <c r="H193" s="19"/>
      <c r="I193" s="141"/>
    </row>
    <row r="194" customFormat="false" ht="13.5" hidden="false" customHeight="true" outlineLevel="0" collapsed="false">
      <c r="A194" s="137" t="s">
        <v>140</v>
      </c>
      <c r="B194" s="133" t="s">
        <v>154</v>
      </c>
      <c r="C194" s="133" t="n">
        <v>450</v>
      </c>
      <c r="D194" s="138" t="n">
        <f aca="false">1/(30*C194)</f>
        <v>7.40740740740741E-005</v>
      </c>
      <c r="E194" s="139" t="n">
        <f aca="false">D142</f>
        <v>8357.77803487462</v>
      </c>
      <c r="F194" s="140" t="n">
        <f aca="false">D194*E194</f>
        <v>0.619094669249972</v>
      </c>
      <c r="H194" s="19"/>
      <c r="I194" s="141"/>
    </row>
    <row r="195" customFormat="false" ht="13.5" hidden="false" customHeight="true" outlineLevel="0" collapsed="false">
      <c r="A195" s="137" t="s">
        <v>24</v>
      </c>
      <c r="B195" s="133"/>
      <c r="C195" s="133"/>
      <c r="D195" s="138" t="n">
        <f aca="false">1/C194</f>
        <v>0.00222222222222222</v>
      </c>
      <c r="E195" s="139" t="n">
        <f aca="false">D141</f>
        <v>7808.52292267459</v>
      </c>
      <c r="F195" s="140" t="n">
        <f aca="false">D195*E195</f>
        <v>17.3522731614991</v>
      </c>
      <c r="H195" s="19"/>
      <c r="I195" s="141"/>
    </row>
    <row r="196" customFormat="false" ht="13.5" hidden="false" customHeight="true" outlineLevel="0" collapsed="false">
      <c r="A196" s="19"/>
      <c r="B196" s="19"/>
      <c r="C196" s="19"/>
      <c r="D196" s="144"/>
      <c r="E196" s="52"/>
      <c r="F196" s="142" t="n">
        <f aca="false">F194+F195</f>
        <v>17.971367830749</v>
      </c>
      <c r="H196" s="19"/>
      <c r="I196" s="141"/>
    </row>
    <row r="197" customFormat="false" ht="13.5" hidden="false" customHeight="true" outlineLevel="0" collapsed="false">
      <c r="A197" s="19"/>
      <c r="B197" s="19"/>
      <c r="C197" s="19"/>
      <c r="D197" s="144"/>
      <c r="E197" s="52"/>
      <c r="F197" s="142"/>
      <c r="H197" s="19"/>
      <c r="I197" s="141"/>
    </row>
    <row r="198" customFormat="false" ht="15.75" hidden="false" customHeight="true" outlineLevel="0" collapsed="false">
      <c r="A198" s="133" t="s">
        <v>135</v>
      </c>
      <c r="B198" s="133" t="s">
        <v>136</v>
      </c>
      <c r="C198" s="133" t="s">
        <v>137</v>
      </c>
      <c r="D198" s="133"/>
      <c r="E198" s="134" t="s">
        <v>155</v>
      </c>
      <c r="F198" s="145" t="s">
        <v>156</v>
      </c>
      <c r="G198" s="134" t="s">
        <v>138</v>
      </c>
      <c r="H198" s="133" t="s">
        <v>139</v>
      </c>
    </row>
    <row r="199" customFormat="false" ht="13.5" hidden="false" customHeight="true" outlineLevel="0" collapsed="false">
      <c r="A199" s="137" t="s">
        <v>140</v>
      </c>
      <c r="B199" s="133" t="s">
        <v>157</v>
      </c>
      <c r="C199" s="133" t="n">
        <v>160</v>
      </c>
      <c r="D199" s="138" t="n">
        <f aca="false">1/(30*C199)</f>
        <v>0.000208333333333333</v>
      </c>
      <c r="E199" s="146" t="n">
        <v>16</v>
      </c>
      <c r="F199" s="147" t="n">
        <f aca="false">D199*E199*(1/188.76)</f>
        <v>1.76591085681995E-005</v>
      </c>
      <c r="G199" s="139" t="n">
        <f aca="false">D142</f>
        <v>8357.77803487462</v>
      </c>
      <c r="H199" s="139" t="n">
        <f aca="false">F199*G199</f>
        <v>0.147590909706764</v>
      </c>
    </row>
    <row r="200" customFormat="false" ht="13.5" hidden="false" customHeight="true" outlineLevel="0" collapsed="false">
      <c r="A200" s="137" t="s">
        <v>24</v>
      </c>
      <c r="B200" s="133"/>
      <c r="C200" s="133"/>
      <c r="D200" s="138" t="n">
        <f aca="false">1/C199</f>
        <v>0.00625</v>
      </c>
      <c r="E200" s="146" t="n">
        <v>16</v>
      </c>
      <c r="F200" s="147" t="n">
        <f aca="false">D200*E200*(1/188.76)</f>
        <v>0.000529773257045984</v>
      </c>
      <c r="G200" s="139" t="n">
        <f aca="false">D141</f>
        <v>7808.52292267459</v>
      </c>
      <c r="H200" s="139" t="n">
        <f aca="false">F200*G200</f>
        <v>4.13674662146354</v>
      </c>
    </row>
    <row r="201" customFormat="false" ht="13.5" hidden="false" customHeight="true" outlineLevel="0" collapsed="false">
      <c r="A201" s="137"/>
      <c r="B201" s="137"/>
      <c r="C201" s="137"/>
      <c r="D201" s="140"/>
      <c r="E201" s="148"/>
      <c r="F201" s="149"/>
      <c r="G201" s="137"/>
      <c r="H201" s="139" t="n">
        <f aca="false">H199+H200</f>
        <v>4.28433753117031</v>
      </c>
    </row>
    <row r="202" customFormat="false" ht="13.5" hidden="false" customHeight="true" outlineLevel="0" collapsed="false">
      <c r="A202" s="137" t="s">
        <v>140</v>
      </c>
      <c r="B202" s="133" t="s">
        <v>158</v>
      </c>
      <c r="C202" s="133" t="n">
        <v>380</v>
      </c>
      <c r="D202" s="138" t="n">
        <f aca="false">1/(30*C202)</f>
        <v>8.7719298245614E-005</v>
      </c>
      <c r="E202" s="146" t="n">
        <v>16</v>
      </c>
      <c r="F202" s="147" t="n">
        <f aca="false">D202*E202*(1/188.76)</f>
        <v>7.43541413397873E-006</v>
      </c>
      <c r="G202" s="139" t="n">
        <f aca="false">D142</f>
        <v>8357.77803487462</v>
      </c>
      <c r="H202" s="139" t="n">
        <f aca="false">F202*G202</f>
        <v>0.0621435409291638</v>
      </c>
    </row>
    <row r="203" customFormat="false" ht="13.5" hidden="false" customHeight="true" outlineLevel="0" collapsed="false">
      <c r="A203" s="137" t="s">
        <v>24</v>
      </c>
      <c r="B203" s="133"/>
      <c r="C203" s="133"/>
      <c r="D203" s="138" t="n">
        <f aca="false">1/C202</f>
        <v>0.00263157894736842</v>
      </c>
      <c r="E203" s="146" t="n">
        <v>16</v>
      </c>
      <c r="F203" s="147" t="n">
        <f aca="false">D203*E203*(1/188.76)</f>
        <v>0.000223062424019362</v>
      </c>
      <c r="G203" s="139" t="n">
        <f aca="false">D141</f>
        <v>7808.52292267459</v>
      </c>
      <c r="H203" s="139" t="n">
        <f aca="false">F203*G203</f>
        <v>1.74178805114255</v>
      </c>
    </row>
    <row r="204" customFormat="false" ht="13.5" hidden="false" customHeight="true" outlineLevel="0" collapsed="false">
      <c r="A204" s="137"/>
      <c r="B204" s="137"/>
      <c r="C204" s="137"/>
      <c r="D204" s="140"/>
      <c r="E204" s="148"/>
      <c r="F204" s="149"/>
      <c r="G204" s="137"/>
      <c r="H204" s="139" t="n">
        <f aca="false">H202+H203</f>
        <v>1.80393159207171</v>
      </c>
    </row>
    <row r="205" customFormat="false" ht="13.5" hidden="false" customHeight="true" outlineLevel="0" collapsed="false">
      <c r="A205" s="137" t="s">
        <v>140</v>
      </c>
      <c r="B205" s="133" t="s">
        <v>159</v>
      </c>
      <c r="C205" s="133" t="n">
        <v>380</v>
      </c>
      <c r="D205" s="138" t="n">
        <f aca="false">1/(30*C205)</f>
        <v>8.7719298245614E-005</v>
      </c>
      <c r="E205" s="146" t="n">
        <v>16</v>
      </c>
      <c r="F205" s="147" t="n">
        <f aca="false">D205*E205*(1/188.76)</f>
        <v>7.43541413397873E-006</v>
      </c>
      <c r="G205" s="139" t="n">
        <f aca="false">D142</f>
        <v>8357.77803487462</v>
      </c>
      <c r="H205" s="139" t="n">
        <f aca="false">F205*G205</f>
        <v>0.0621435409291638</v>
      </c>
    </row>
    <row r="206" customFormat="false" ht="13.5" hidden="false" customHeight="true" outlineLevel="0" collapsed="false">
      <c r="A206" s="137" t="s">
        <v>24</v>
      </c>
      <c r="B206" s="133"/>
      <c r="C206" s="133"/>
      <c r="D206" s="138" t="n">
        <f aca="false">1/C205</f>
        <v>0.00263157894736842</v>
      </c>
      <c r="E206" s="146" t="n">
        <v>16</v>
      </c>
      <c r="F206" s="147" t="n">
        <f aca="false">D206*E206*(1/188.76)</f>
        <v>0.000223062424019362</v>
      </c>
      <c r="G206" s="139" t="n">
        <f aca="false">D141</f>
        <v>7808.52292267459</v>
      </c>
      <c r="H206" s="139" t="n">
        <f aca="false">F206*G206</f>
        <v>1.74178805114255</v>
      </c>
    </row>
    <row r="207" customFormat="false" ht="13.5" hidden="false" customHeight="true" outlineLevel="0" collapsed="false">
      <c r="A207" s="137"/>
      <c r="B207" s="137"/>
      <c r="C207" s="137"/>
      <c r="D207" s="149"/>
      <c r="E207" s="137"/>
      <c r="F207" s="149"/>
      <c r="G207" s="137"/>
      <c r="H207" s="139" t="n">
        <f aca="false">H205+H206</f>
        <v>1.80393159207171</v>
      </c>
    </row>
    <row r="208" customFormat="false" ht="13.5" hidden="false" customHeight="true" outlineLevel="0" collapsed="false">
      <c r="A208" s="137" t="s">
        <v>140</v>
      </c>
      <c r="B208" s="133" t="s">
        <v>160</v>
      </c>
      <c r="C208" s="133" t="n">
        <v>160</v>
      </c>
      <c r="D208" s="138" t="n">
        <f aca="false">1/(4*C208)</f>
        <v>0.0015625</v>
      </c>
      <c r="E208" s="146" t="n">
        <v>8</v>
      </c>
      <c r="F208" s="147" t="n">
        <f aca="false">D208*E208*(1/1132.6)</f>
        <v>1.10365530637471E-005</v>
      </c>
      <c r="G208" s="139" t="n">
        <f aca="false">D142</f>
        <v>8357.77803487462</v>
      </c>
      <c r="H208" s="139" t="n">
        <f aca="false">F208*G208</f>
        <v>0.0922410607769137</v>
      </c>
    </row>
    <row r="209" customFormat="false" ht="13.5" hidden="false" customHeight="true" outlineLevel="0" collapsed="false">
      <c r="A209" s="137" t="s">
        <v>24</v>
      </c>
      <c r="B209" s="133"/>
      <c r="C209" s="133"/>
      <c r="D209" s="138" t="n">
        <f aca="false">1/C208</f>
        <v>0.00625</v>
      </c>
      <c r="E209" s="146" t="n">
        <v>8</v>
      </c>
      <c r="F209" s="147" t="n">
        <f aca="false">D209*E209*(1/1132.6)</f>
        <v>4.41462122549885E-005</v>
      </c>
      <c r="G209" s="139" t="n">
        <f aca="false">D141</f>
        <v>7808.52292267459</v>
      </c>
      <c r="H209" s="139" t="n">
        <f aca="false">F209*G209</f>
        <v>0.344716710342336</v>
      </c>
      <c r="I209" s="150"/>
    </row>
    <row r="210" customFormat="false" ht="13.5" hidden="false" customHeight="true" outlineLevel="0" collapsed="false">
      <c r="A210" s="19"/>
      <c r="B210" s="19"/>
      <c r="C210" s="19"/>
      <c r="D210" s="151"/>
      <c r="E210" s="52"/>
      <c r="F210" s="151"/>
      <c r="G210" s="17"/>
      <c r="H210" s="52" t="n">
        <f aca="false">H208+H209</f>
        <v>0.436957771119249</v>
      </c>
    </row>
    <row r="211" customFormat="false" ht="15.75" hidden="false" customHeight="true" outlineLevel="0" collapsed="false">
      <c r="D211" s="40"/>
      <c r="F211" s="40"/>
    </row>
    <row r="212" customFormat="false" ht="13.5" hidden="false" customHeight="true" outlineLevel="0" collapsed="false">
      <c r="A212" s="116" t="s">
        <v>130</v>
      </c>
      <c r="B212" s="116"/>
      <c r="C212" s="116"/>
      <c r="D212" s="116"/>
      <c r="E212" s="116"/>
      <c r="F212" s="116"/>
      <c r="G212" s="116"/>
      <c r="H212" s="116"/>
    </row>
    <row r="213" customFormat="false" ht="13.5" hidden="false" customHeight="true" outlineLevel="0" collapsed="false">
      <c r="A213" s="16"/>
      <c r="B213" s="17"/>
      <c r="C213" s="17"/>
      <c r="D213" s="40"/>
      <c r="E213" s="18"/>
      <c r="F213" s="40"/>
      <c r="G213" s="17"/>
    </row>
    <row r="214" customFormat="false" ht="39.55" hidden="false" customHeight="false" outlineLevel="0" collapsed="false">
      <c r="A214" s="16"/>
      <c r="B214" s="152" t="s">
        <v>161</v>
      </c>
      <c r="C214" s="153" t="s">
        <v>162</v>
      </c>
      <c r="D214" s="154" t="s">
        <v>136</v>
      </c>
      <c r="E214" s="134" t="s">
        <v>163</v>
      </c>
      <c r="F214" s="155" t="s">
        <v>164</v>
      </c>
      <c r="G214" s="156" t="s">
        <v>139</v>
      </c>
    </row>
    <row r="215" customFormat="false" ht="13.5" hidden="false" customHeight="true" outlineLevel="0" collapsed="false">
      <c r="A215" s="16"/>
      <c r="B215" s="157" t="s">
        <v>141</v>
      </c>
      <c r="C215" s="158" t="n">
        <f aca="false">F157</f>
        <v>6.73926293653089</v>
      </c>
      <c r="D215" s="159" t="n">
        <v>222.94</v>
      </c>
      <c r="E215" s="160" t="n">
        <v>1</v>
      </c>
      <c r="F215" s="161" t="n">
        <f aca="false">D215*E215</f>
        <v>222.94</v>
      </c>
      <c r="G215" s="162" t="n">
        <f aca="false">C215*F215</f>
        <v>1502.4512790702</v>
      </c>
    </row>
    <row r="216" customFormat="false" ht="13.5" hidden="false" customHeight="true" outlineLevel="0" collapsed="false">
      <c r="A216" s="16"/>
      <c r="B216" s="157" t="s">
        <v>142</v>
      </c>
      <c r="C216" s="158" t="n">
        <f aca="false">F160</f>
        <v>6.76746068940341</v>
      </c>
      <c r="D216" s="163" t="n">
        <v>4630.974208</v>
      </c>
      <c r="E216" s="164" t="n">
        <v>0.98</v>
      </c>
      <c r="F216" s="165" t="n">
        <f aca="false">D216*E216</f>
        <v>4538.35472384</v>
      </c>
      <c r="G216" s="162" t="n">
        <f aca="false">C216*F216</f>
        <v>30713.1371881555</v>
      </c>
    </row>
    <row r="217" customFormat="false" ht="13.5" hidden="false" customHeight="true" outlineLevel="0" collapsed="false">
      <c r="A217" s="16"/>
      <c r="B217" s="157" t="s">
        <v>143</v>
      </c>
      <c r="C217" s="158" t="n">
        <f aca="false">F163</f>
        <v>17.971367830749</v>
      </c>
      <c r="D217" s="166" t="n">
        <v>650.4573333</v>
      </c>
      <c r="E217" s="160" t="n">
        <v>1</v>
      </c>
      <c r="F217" s="161" t="n">
        <f aca="false">D217*E217</f>
        <v>650.4573333</v>
      </c>
      <c r="G217" s="162" t="n">
        <f aca="false">C217*F217</f>
        <v>11689.6079949424</v>
      </c>
      <c r="I217" s="19"/>
      <c r="J217" s="19"/>
      <c r="K217" s="19"/>
    </row>
    <row r="218" customFormat="false" ht="13.5" hidden="false" customHeight="true" outlineLevel="0" collapsed="false">
      <c r="A218" s="16"/>
      <c r="B218" s="157" t="s">
        <v>165</v>
      </c>
      <c r="C218" s="158" t="n">
        <f aca="false">F166</f>
        <v>3.23484620953483</v>
      </c>
      <c r="D218" s="167" t="n">
        <v>45.84458</v>
      </c>
      <c r="E218" s="160" t="n">
        <v>1</v>
      </c>
      <c r="F218" s="168" t="n">
        <f aca="false">D218*E218</f>
        <v>45.84458</v>
      </c>
      <c r="G218" s="169" t="n">
        <f aca="false">C218*F218</f>
        <v>148.300165840716</v>
      </c>
      <c r="I218" s="19"/>
      <c r="J218" s="19"/>
      <c r="K218" s="19"/>
    </row>
    <row r="219" customFormat="false" ht="13.5" hidden="false" customHeight="true" outlineLevel="0" collapsed="false">
      <c r="A219" s="16"/>
      <c r="B219" s="157" t="s">
        <v>145</v>
      </c>
      <c r="C219" s="158" t="n">
        <f aca="false">F169</f>
        <v>4.49284195768727</v>
      </c>
      <c r="D219" s="167" t="n">
        <v>0.56208</v>
      </c>
      <c r="E219" s="160" t="n">
        <v>1</v>
      </c>
      <c r="F219" s="161" t="n">
        <f aca="false">D219*E219</f>
        <v>0.56208</v>
      </c>
      <c r="G219" s="162" t="n">
        <f aca="false">C219*F219</f>
        <v>2.52533660757686</v>
      </c>
      <c r="I219" s="19"/>
      <c r="J219" s="19"/>
      <c r="K219" s="19"/>
    </row>
    <row r="220" customFormat="false" ht="13.5" hidden="false" customHeight="true" outlineLevel="0" collapsed="false">
      <c r="A220" s="16"/>
      <c r="B220" s="157" t="s">
        <v>146</v>
      </c>
      <c r="C220" s="158" t="n">
        <f aca="false">F172</f>
        <v>5.38423137405931</v>
      </c>
      <c r="D220" s="167" t="n">
        <v>2387.88733</v>
      </c>
      <c r="E220" s="164" t="n">
        <v>0.9837</v>
      </c>
      <c r="F220" s="170" t="n">
        <f aca="false">D220*E220</f>
        <v>2348.964766521</v>
      </c>
      <c r="G220" s="162" t="n">
        <f aca="false">C220*F220</f>
        <v>12647.3697924623</v>
      </c>
      <c r="I220" s="19"/>
      <c r="J220" s="19"/>
      <c r="K220" s="19"/>
    </row>
    <row r="221" customFormat="false" ht="13.5" hidden="false" customHeight="true" outlineLevel="0" collapsed="false">
      <c r="A221" s="16"/>
      <c r="B221" s="157" t="s">
        <v>147</v>
      </c>
      <c r="C221" s="158" t="n">
        <f aca="false">F175</f>
        <v>26.9570517461236</v>
      </c>
      <c r="D221" s="167" t="n">
        <v>1607.2795</v>
      </c>
      <c r="E221" s="164" t="n">
        <v>0.97731</v>
      </c>
      <c r="F221" s="170" t="n">
        <f aca="false">D221*E221</f>
        <v>1570.810328145</v>
      </c>
      <c r="G221" s="171" t="n">
        <f aca="false">C221*F221</f>
        <v>42344.4152991501</v>
      </c>
      <c r="I221" s="19"/>
      <c r="J221" s="19"/>
      <c r="K221" s="19"/>
    </row>
    <row r="222" customFormat="false" ht="15.75" hidden="false" customHeight="true" outlineLevel="0" collapsed="false">
      <c r="A222" s="16"/>
      <c r="B222" s="172" t="s">
        <v>166</v>
      </c>
      <c r="C222" s="158" t="n">
        <f aca="false">F178</f>
        <v>2.99522797179151</v>
      </c>
      <c r="D222" s="173" t="n">
        <v>124.258</v>
      </c>
      <c r="E222" s="160" t="n">
        <v>1</v>
      </c>
      <c r="F222" s="161" t="n">
        <f aca="false">D222*E222</f>
        <v>124.258</v>
      </c>
      <c r="G222" s="162" t="n">
        <f aca="false">C222*F222</f>
        <v>372.181037318869</v>
      </c>
      <c r="I222" s="19"/>
      <c r="J222" s="19"/>
      <c r="K222" s="19"/>
    </row>
    <row r="223" customFormat="false" ht="13.5" hidden="false" customHeight="true" outlineLevel="0" collapsed="false">
      <c r="A223" s="16"/>
      <c r="B223" s="172" t="s">
        <v>167</v>
      </c>
      <c r="C223" s="158" t="n">
        <f aca="false">F181</f>
        <v>0.898568391537452</v>
      </c>
      <c r="D223" s="174" t="n">
        <v>225.145833</v>
      </c>
      <c r="E223" s="160" t="n">
        <v>1</v>
      </c>
      <c r="F223" s="175" t="n">
        <f aca="false">D223*E223</f>
        <v>225.145833</v>
      </c>
      <c r="G223" s="162" t="n">
        <f aca="false">C223*F223</f>
        <v>202.30892902017</v>
      </c>
      <c r="I223" s="19"/>
      <c r="J223" s="19"/>
      <c r="K223" s="19"/>
    </row>
    <row r="224" customFormat="false" ht="13.5" hidden="false" customHeight="true" outlineLevel="0" collapsed="false">
      <c r="A224" s="16"/>
      <c r="B224" s="172" t="s">
        <v>168</v>
      </c>
      <c r="C224" s="158" t="n">
        <f aca="false">F184</f>
        <v>2.99522797179151</v>
      </c>
      <c r="D224" s="176" t="n">
        <v>0</v>
      </c>
      <c r="E224" s="160" t="n">
        <v>1</v>
      </c>
      <c r="F224" s="161" t="n">
        <f aca="false">D224*E224</f>
        <v>0</v>
      </c>
      <c r="G224" s="162" t="n">
        <f aca="false">C224*F224</f>
        <v>0</v>
      </c>
      <c r="I224" s="19"/>
      <c r="J224" s="19"/>
      <c r="K224" s="19"/>
    </row>
    <row r="225" customFormat="false" ht="13.5" hidden="false" customHeight="true" outlineLevel="0" collapsed="false">
      <c r="A225" s="16"/>
      <c r="B225" s="172" t="s">
        <v>169</v>
      </c>
      <c r="C225" s="158" t="n">
        <f aca="false">F187</f>
        <v>2.99522797179151</v>
      </c>
      <c r="D225" s="176" t="n">
        <v>0</v>
      </c>
      <c r="E225" s="160" t="n">
        <v>1</v>
      </c>
      <c r="F225" s="161" t="n">
        <f aca="false">D225*E225</f>
        <v>0</v>
      </c>
      <c r="G225" s="162" t="n">
        <f aca="false">C225*F225</f>
        <v>0</v>
      </c>
      <c r="I225" s="19"/>
      <c r="J225" s="19"/>
      <c r="K225" s="19"/>
    </row>
    <row r="226" customFormat="false" ht="13.5" hidden="false" customHeight="true" outlineLevel="0" collapsed="false">
      <c r="A226" s="16"/>
      <c r="B226" s="172" t="s">
        <v>170</v>
      </c>
      <c r="C226" s="158" t="n">
        <f aca="false">F190</f>
        <v>2.99522797179151</v>
      </c>
      <c r="D226" s="176" t="n">
        <v>0</v>
      </c>
      <c r="E226" s="160" t="n">
        <v>1</v>
      </c>
      <c r="F226" s="161" t="n">
        <f aca="false">D226*E226</f>
        <v>0</v>
      </c>
      <c r="G226" s="162" t="n">
        <f aca="false">C226*F226</f>
        <v>0</v>
      </c>
      <c r="I226" s="19"/>
      <c r="J226" s="19"/>
      <c r="K226" s="19"/>
    </row>
    <row r="227" customFormat="false" ht="15.75" hidden="false" customHeight="true" outlineLevel="0" collapsed="false">
      <c r="A227" s="16"/>
      <c r="B227" s="172" t="s">
        <v>171</v>
      </c>
      <c r="C227" s="158" t="n">
        <f aca="false">F193</f>
        <v>0.0807564810353006</v>
      </c>
      <c r="D227" s="177" t="n">
        <v>11485</v>
      </c>
      <c r="E227" s="160" t="n">
        <v>1</v>
      </c>
      <c r="F227" s="161" t="n">
        <f aca="false">D227*E227</f>
        <v>11485</v>
      </c>
      <c r="G227" s="162" t="n">
        <f aca="false">C227*F227</f>
        <v>927.488184690428</v>
      </c>
      <c r="I227" s="19"/>
      <c r="J227" s="19"/>
      <c r="K227" s="19"/>
    </row>
    <row r="228" customFormat="false" ht="13.5" hidden="false" customHeight="true" outlineLevel="0" collapsed="false">
      <c r="A228" s="16"/>
      <c r="B228" s="157" t="s">
        <v>172</v>
      </c>
      <c r="C228" s="158" t="n">
        <f aca="false">F196</f>
        <v>17.971367830749</v>
      </c>
      <c r="D228" s="167" t="n">
        <v>76.926</v>
      </c>
      <c r="E228" s="160" t="n">
        <v>1</v>
      </c>
      <c r="F228" s="161" t="n">
        <f aca="false">D228*E228</f>
        <v>76.926</v>
      </c>
      <c r="G228" s="162" t="n">
        <f aca="false">C228*F228</f>
        <v>1382.4654417482</v>
      </c>
      <c r="I228" s="19"/>
      <c r="J228" s="19"/>
      <c r="K228" s="19"/>
    </row>
    <row r="229" customFormat="false" ht="13.5" hidden="false" customHeight="true" outlineLevel="0" collapsed="false">
      <c r="A229" s="16"/>
      <c r="B229" s="17"/>
      <c r="C229" s="123"/>
      <c r="D229" s="178"/>
      <c r="E229" s="136"/>
      <c r="F229" s="178"/>
      <c r="G229" s="179"/>
      <c r="I229" s="19"/>
      <c r="J229" s="19"/>
      <c r="K229" s="19"/>
    </row>
    <row r="230" customFormat="false" ht="39.55" hidden="false" customHeight="false" outlineLevel="0" collapsed="false">
      <c r="A230" s="16"/>
      <c r="B230" s="152" t="s">
        <v>161</v>
      </c>
      <c r="C230" s="153" t="s">
        <v>162</v>
      </c>
      <c r="D230" s="154" t="s">
        <v>136</v>
      </c>
      <c r="E230" s="134" t="s">
        <v>173</v>
      </c>
      <c r="F230" s="154"/>
      <c r="G230" s="156" t="s">
        <v>139</v>
      </c>
      <c r="I230" s="19"/>
      <c r="J230" s="19"/>
      <c r="K230" s="19"/>
    </row>
    <row r="231" customFormat="false" ht="13.5" hidden="false" customHeight="true" outlineLevel="0" collapsed="false">
      <c r="A231" s="16"/>
      <c r="B231" s="157" t="s">
        <v>174</v>
      </c>
      <c r="C231" s="158" t="n">
        <f aca="false">H201</f>
        <v>4.28433753117031</v>
      </c>
      <c r="D231" s="167" t="n">
        <v>3.2868</v>
      </c>
      <c r="E231" s="160" t="n">
        <v>1</v>
      </c>
      <c r="F231" s="161" t="n">
        <f aca="false">D231*E231</f>
        <v>3.2868</v>
      </c>
      <c r="G231" s="162" t="n">
        <f aca="false">C231*F231</f>
        <v>14.0817605974506</v>
      </c>
      <c r="I231" s="19" t="s">
        <v>175</v>
      </c>
      <c r="J231" s="19" t="s">
        <v>175</v>
      </c>
      <c r="K231" s="19"/>
    </row>
    <row r="232" customFormat="false" ht="13.5" hidden="false" customHeight="true" outlineLevel="0" collapsed="false">
      <c r="A232" s="16"/>
      <c r="B232" s="157" t="s">
        <v>176</v>
      </c>
      <c r="C232" s="158" t="n">
        <f aca="false">H204</f>
        <v>1.80393159207171</v>
      </c>
      <c r="D232" s="167" t="n">
        <v>26.8682</v>
      </c>
      <c r="E232" s="160" t="n">
        <v>1</v>
      </c>
      <c r="F232" s="161" t="n">
        <f aca="false">D232*E232</f>
        <v>26.8682</v>
      </c>
      <c r="G232" s="162" t="n">
        <f aca="false">C232*F232</f>
        <v>48.4683948021011</v>
      </c>
      <c r="I232" s="19"/>
      <c r="J232" s="19"/>
      <c r="K232" s="19"/>
    </row>
    <row r="233" customFormat="false" ht="13.5" hidden="false" customHeight="true" outlineLevel="0" collapsed="false">
      <c r="A233" s="16"/>
      <c r="B233" s="157" t="s">
        <v>159</v>
      </c>
      <c r="C233" s="158" t="n">
        <f aca="false">H207</f>
        <v>1.80393159207171</v>
      </c>
      <c r="D233" s="167" t="n">
        <v>35.8467</v>
      </c>
      <c r="E233" s="160" t="n">
        <v>1</v>
      </c>
      <c r="F233" s="161" t="n">
        <f aca="false">D233*E233</f>
        <v>35.8467</v>
      </c>
      <c r="G233" s="162" t="n">
        <f aca="false">C233*F233</f>
        <v>64.664994601517</v>
      </c>
      <c r="I233" s="19"/>
      <c r="J233" s="19"/>
      <c r="K233" s="19"/>
    </row>
    <row r="234" customFormat="false" ht="13.5" hidden="false" customHeight="true" outlineLevel="0" collapsed="false">
      <c r="A234" s="16"/>
      <c r="B234" s="157" t="s">
        <v>177</v>
      </c>
      <c r="C234" s="158" t="n">
        <f aca="false">H210</f>
        <v>0.436957771119249</v>
      </c>
      <c r="D234" s="167" t="n">
        <v>1.3346</v>
      </c>
      <c r="E234" s="160" t="n">
        <v>1</v>
      </c>
      <c r="F234" s="161" t="n">
        <f aca="false">D234*E234</f>
        <v>1.3346</v>
      </c>
      <c r="G234" s="162" t="n">
        <f aca="false">C234*F234</f>
        <v>0.58316384133575</v>
      </c>
    </row>
    <row r="235" customFormat="false" ht="13.5" hidden="false" customHeight="true" outlineLevel="0" collapsed="false">
      <c r="A235" s="16"/>
      <c r="B235" s="17"/>
      <c r="C235" s="17"/>
      <c r="D235" s="151"/>
      <c r="E235" s="19"/>
      <c r="F235" s="40"/>
      <c r="G235" s="18"/>
    </row>
    <row r="236" customFormat="false" ht="13.5" hidden="false" customHeight="true" outlineLevel="0" collapsed="false">
      <c r="A236" s="16"/>
      <c r="B236" s="180" t="s">
        <v>44</v>
      </c>
      <c r="C236" s="42"/>
      <c r="D236" s="181"/>
      <c r="E236" s="42"/>
      <c r="F236" s="182" t="n">
        <f aca="false">SUM(F215:F234)</f>
        <v>21356.599944806</v>
      </c>
      <c r="G236" s="183" t="n">
        <f aca="false">SUM(G215:G235)</f>
        <v>102060.048962849</v>
      </c>
      <c r="I236" s="19"/>
      <c r="J236" s="19"/>
    </row>
    <row r="237" customFormat="false" ht="13.5" hidden="false" customHeight="true" outlineLevel="0" collapsed="false">
      <c r="A237" s="17"/>
      <c r="B237" s="17"/>
      <c r="C237" s="17"/>
      <c r="D237" s="40"/>
      <c r="E237" s="17"/>
      <c r="F237" s="40"/>
      <c r="G237" s="17"/>
    </row>
    <row r="238" customFormat="false" ht="13.5" hidden="false" customHeight="true" outlineLevel="0" collapsed="false">
      <c r="A238" s="17"/>
      <c r="B238" s="17"/>
      <c r="C238" s="17"/>
      <c r="D238" s="40"/>
      <c r="E238" s="17"/>
      <c r="F238" s="40"/>
      <c r="G238" s="68"/>
    </row>
    <row r="239" customFormat="false" ht="13.5" hidden="false" customHeight="true" outlineLevel="0" collapsed="false">
      <c r="A239" s="17"/>
      <c r="B239" s="17"/>
      <c r="C239" s="17"/>
      <c r="D239" s="40"/>
      <c r="E239" s="17"/>
      <c r="F239" s="40"/>
      <c r="G239" s="17"/>
    </row>
    <row r="240" customFormat="false" ht="13.5" hidden="false" customHeight="true" outlineLevel="0" collapsed="false">
      <c r="A240" s="17"/>
      <c r="B240" s="17"/>
      <c r="C240" s="17"/>
      <c r="D240" s="40"/>
      <c r="E240" s="17"/>
      <c r="F240" s="40"/>
      <c r="G240" s="17"/>
    </row>
    <row r="241" customFormat="false" ht="13.5" hidden="false" customHeight="true" outlineLevel="0" collapsed="false">
      <c r="A241" s="17"/>
      <c r="B241" s="17"/>
      <c r="C241" s="17"/>
      <c r="D241" s="40"/>
      <c r="E241" s="17"/>
      <c r="F241" s="40"/>
      <c r="G241" s="17"/>
    </row>
    <row r="242" customFormat="false" ht="13.5" hidden="false" customHeight="true" outlineLevel="0" collapsed="false">
      <c r="A242" s="17"/>
      <c r="B242" s="17"/>
      <c r="C242" s="17"/>
      <c r="D242" s="40"/>
      <c r="E242" s="17"/>
      <c r="F242" s="40"/>
      <c r="G242" s="17"/>
    </row>
    <row r="243" customFormat="false" ht="13.5" hidden="false" customHeight="true" outlineLevel="0" collapsed="false">
      <c r="A243" s="17"/>
      <c r="B243" s="17"/>
      <c r="C243" s="17"/>
      <c r="D243" s="40"/>
      <c r="E243" s="17"/>
      <c r="F243" s="40"/>
      <c r="G243" s="17"/>
    </row>
    <row r="244" customFormat="false" ht="13.5" hidden="false" customHeight="true" outlineLevel="0" collapsed="false">
      <c r="A244" s="17"/>
      <c r="B244" s="17"/>
      <c r="C244" s="17"/>
      <c r="D244" s="40"/>
      <c r="E244" s="17"/>
      <c r="F244" s="40"/>
      <c r="G244" s="17"/>
    </row>
    <row r="245" customFormat="false" ht="13.5" hidden="false" customHeight="true" outlineLevel="0" collapsed="false">
      <c r="A245" s="17"/>
      <c r="B245" s="17"/>
      <c r="C245" s="17"/>
      <c r="D245" s="40"/>
      <c r="E245" s="17"/>
      <c r="F245" s="40"/>
      <c r="G245" s="17"/>
    </row>
    <row r="246" customFormat="false" ht="13.5" hidden="false" customHeight="true" outlineLevel="0" collapsed="false">
      <c r="A246" s="17"/>
      <c r="B246" s="17"/>
      <c r="C246" s="17"/>
      <c r="D246" s="40"/>
      <c r="E246" s="17"/>
      <c r="F246" s="40"/>
      <c r="G246" s="17"/>
    </row>
    <row r="247" customFormat="false" ht="13.5" hidden="false" customHeight="true" outlineLevel="0" collapsed="false">
      <c r="A247" s="17"/>
      <c r="B247" s="17"/>
      <c r="C247" s="17"/>
      <c r="D247" s="40"/>
      <c r="E247" s="17"/>
      <c r="F247" s="40"/>
      <c r="G247" s="17"/>
    </row>
    <row r="248" customFormat="false" ht="13.5" hidden="false" customHeight="true" outlineLevel="0" collapsed="false">
      <c r="A248" s="17"/>
      <c r="B248" s="17"/>
      <c r="C248" s="17"/>
      <c r="D248" s="40"/>
      <c r="E248" s="17"/>
      <c r="F248" s="40"/>
      <c r="G248" s="17"/>
    </row>
    <row r="249" customFormat="false" ht="13.5" hidden="false" customHeight="true" outlineLevel="0" collapsed="false">
      <c r="A249" s="17"/>
      <c r="B249" s="17"/>
      <c r="C249" s="17"/>
      <c r="D249" s="40"/>
      <c r="E249" s="17"/>
      <c r="F249" s="40"/>
      <c r="G249" s="17"/>
    </row>
    <row r="250" customFormat="false" ht="13.5" hidden="false" customHeight="true" outlineLevel="0" collapsed="false">
      <c r="A250" s="17"/>
      <c r="B250" s="17"/>
      <c r="C250" s="17"/>
      <c r="D250" s="40"/>
      <c r="E250" s="17"/>
      <c r="F250" s="40"/>
      <c r="G250" s="17"/>
    </row>
    <row r="251" customFormat="false" ht="13.5" hidden="false" customHeight="true" outlineLevel="0" collapsed="false">
      <c r="A251" s="17"/>
      <c r="B251" s="17"/>
      <c r="C251" s="17"/>
      <c r="D251" s="40"/>
      <c r="E251" s="17"/>
      <c r="F251" s="40"/>
      <c r="G251" s="17"/>
    </row>
    <row r="252" customFormat="false" ht="13.5" hidden="false" customHeight="true" outlineLevel="0" collapsed="false">
      <c r="A252" s="17"/>
      <c r="B252" s="17"/>
      <c r="C252" s="17"/>
      <c r="D252" s="40"/>
      <c r="E252" s="17"/>
      <c r="F252" s="40"/>
      <c r="G252" s="17"/>
    </row>
    <row r="253" customFormat="false" ht="13.5" hidden="false" customHeight="true" outlineLevel="0" collapsed="false">
      <c r="A253" s="17"/>
      <c r="B253" s="17"/>
      <c r="C253" s="17"/>
      <c r="D253" s="40"/>
      <c r="E253" s="17"/>
      <c r="F253" s="40"/>
      <c r="G253" s="17"/>
    </row>
    <row r="254" customFormat="false" ht="13.5" hidden="false" customHeight="true" outlineLevel="0" collapsed="false">
      <c r="A254" s="17"/>
      <c r="B254" s="17"/>
      <c r="C254" s="17"/>
      <c r="D254" s="40"/>
      <c r="E254" s="17"/>
      <c r="F254" s="40"/>
      <c r="G254" s="17"/>
    </row>
    <row r="255" customFormat="false" ht="13.5" hidden="false" customHeight="true" outlineLevel="0" collapsed="false">
      <c r="A255" s="17"/>
      <c r="B255" s="17"/>
      <c r="C255" s="17"/>
      <c r="D255" s="40"/>
      <c r="E255" s="17"/>
      <c r="F255" s="40"/>
      <c r="G255" s="17"/>
    </row>
    <row r="256" customFormat="false" ht="13.5" hidden="false" customHeight="true" outlineLevel="0" collapsed="false">
      <c r="A256" s="17"/>
      <c r="B256" s="17"/>
      <c r="C256" s="17"/>
      <c r="D256" s="40"/>
      <c r="E256" s="17"/>
      <c r="F256" s="40"/>
      <c r="G256" s="17"/>
    </row>
    <row r="257" customFormat="false" ht="13.5" hidden="false" customHeight="true" outlineLevel="0" collapsed="false">
      <c r="A257" s="17"/>
      <c r="B257" s="17"/>
      <c r="C257" s="17"/>
      <c r="D257" s="40"/>
      <c r="E257" s="17"/>
      <c r="F257" s="40"/>
      <c r="G257" s="17"/>
    </row>
    <row r="258" customFormat="false" ht="13.5" hidden="false" customHeight="true" outlineLevel="0" collapsed="false">
      <c r="A258" s="17"/>
      <c r="B258" s="17"/>
      <c r="C258" s="17"/>
      <c r="D258" s="40"/>
      <c r="E258" s="17"/>
      <c r="F258" s="40"/>
      <c r="G258" s="17"/>
    </row>
    <row r="259" customFormat="false" ht="13.5" hidden="false" customHeight="true" outlineLevel="0" collapsed="false">
      <c r="A259" s="17"/>
      <c r="B259" s="17"/>
      <c r="C259" s="17"/>
      <c r="D259" s="40"/>
      <c r="E259" s="17"/>
      <c r="F259" s="40"/>
      <c r="G259" s="17"/>
    </row>
    <row r="260" customFormat="false" ht="13.5" hidden="false" customHeight="true" outlineLevel="0" collapsed="false">
      <c r="A260" s="17"/>
      <c r="B260" s="17"/>
      <c r="C260" s="17"/>
      <c r="D260" s="40"/>
      <c r="E260" s="17"/>
      <c r="F260" s="40"/>
      <c r="G260" s="17"/>
    </row>
    <row r="261" customFormat="false" ht="13.5" hidden="false" customHeight="true" outlineLevel="0" collapsed="false">
      <c r="A261" s="17"/>
      <c r="B261" s="17"/>
      <c r="C261" s="17"/>
      <c r="D261" s="40"/>
      <c r="E261" s="17"/>
      <c r="F261" s="40"/>
      <c r="G261" s="17"/>
    </row>
    <row r="262" customFormat="false" ht="13.5" hidden="false" customHeight="true" outlineLevel="0" collapsed="false">
      <c r="A262" s="17"/>
      <c r="B262" s="17"/>
      <c r="C262" s="17"/>
      <c r="D262" s="40"/>
      <c r="E262" s="17"/>
      <c r="F262" s="40"/>
      <c r="G262" s="17"/>
    </row>
    <row r="263" customFormat="false" ht="13.5" hidden="false" customHeight="true" outlineLevel="0" collapsed="false">
      <c r="A263" s="17"/>
      <c r="B263" s="17"/>
      <c r="C263" s="17"/>
      <c r="D263" s="40"/>
      <c r="E263" s="17"/>
      <c r="F263" s="40"/>
      <c r="G263" s="17"/>
    </row>
    <row r="264" customFormat="false" ht="13.5" hidden="false" customHeight="true" outlineLevel="0" collapsed="false">
      <c r="A264" s="17"/>
      <c r="B264" s="17"/>
      <c r="C264" s="17"/>
      <c r="D264" s="40"/>
      <c r="E264" s="17"/>
      <c r="F264" s="40"/>
      <c r="G264" s="17"/>
    </row>
    <row r="265" customFormat="false" ht="13.5" hidden="false" customHeight="true" outlineLevel="0" collapsed="false">
      <c r="A265" s="17"/>
      <c r="B265" s="17"/>
      <c r="C265" s="17"/>
      <c r="D265" s="40"/>
      <c r="E265" s="17"/>
      <c r="F265" s="40"/>
      <c r="G265" s="17"/>
    </row>
    <row r="266" customFormat="false" ht="13.5" hidden="false" customHeight="true" outlineLevel="0" collapsed="false">
      <c r="A266" s="17"/>
      <c r="B266" s="17"/>
      <c r="C266" s="17"/>
      <c r="D266" s="40"/>
      <c r="E266" s="17"/>
      <c r="F266" s="40"/>
      <c r="G266" s="17"/>
    </row>
    <row r="267" customFormat="false" ht="13.5" hidden="false" customHeight="true" outlineLevel="0" collapsed="false">
      <c r="A267" s="17"/>
      <c r="B267" s="17"/>
      <c r="C267" s="17"/>
      <c r="D267" s="40"/>
      <c r="E267" s="17"/>
      <c r="F267" s="40"/>
      <c r="G267" s="17"/>
    </row>
    <row r="268" customFormat="false" ht="13.5" hidden="false" customHeight="true" outlineLevel="0" collapsed="false">
      <c r="A268" s="17"/>
      <c r="B268" s="17"/>
      <c r="C268" s="17"/>
      <c r="D268" s="40"/>
      <c r="E268" s="17"/>
      <c r="F268" s="40"/>
      <c r="G268" s="17"/>
    </row>
    <row r="269" customFormat="false" ht="13.5" hidden="false" customHeight="true" outlineLevel="0" collapsed="false">
      <c r="A269" s="17"/>
      <c r="B269" s="17"/>
      <c r="C269" s="17"/>
      <c r="D269" s="40"/>
      <c r="E269" s="17"/>
      <c r="F269" s="40"/>
      <c r="G269" s="17"/>
    </row>
    <row r="270" customFormat="false" ht="13.5" hidden="false" customHeight="true" outlineLevel="0" collapsed="false">
      <c r="A270" s="17"/>
      <c r="B270" s="17"/>
      <c r="C270" s="17"/>
      <c r="D270" s="40"/>
      <c r="E270" s="17"/>
      <c r="F270" s="40"/>
      <c r="G270" s="17"/>
    </row>
    <row r="271" customFormat="false" ht="13.5" hidden="false" customHeight="true" outlineLevel="0" collapsed="false">
      <c r="A271" s="17"/>
      <c r="B271" s="17"/>
      <c r="C271" s="17"/>
      <c r="D271" s="40"/>
      <c r="E271" s="17"/>
      <c r="F271" s="40"/>
      <c r="G271" s="17"/>
    </row>
    <row r="272" customFormat="false" ht="13.5" hidden="false" customHeight="true" outlineLevel="0" collapsed="false">
      <c r="A272" s="17"/>
      <c r="B272" s="17"/>
      <c r="C272" s="17"/>
      <c r="D272" s="40"/>
      <c r="E272" s="17"/>
      <c r="F272" s="40"/>
      <c r="G272" s="17"/>
    </row>
    <row r="273" customFormat="false" ht="13.5" hidden="false" customHeight="true" outlineLevel="0" collapsed="false">
      <c r="A273" s="17"/>
      <c r="B273" s="17"/>
      <c r="C273" s="17"/>
      <c r="D273" s="40"/>
      <c r="E273" s="17"/>
      <c r="F273" s="40"/>
      <c r="G273" s="17"/>
    </row>
    <row r="274" customFormat="false" ht="13.5" hidden="false" customHeight="true" outlineLevel="0" collapsed="false">
      <c r="A274" s="17"/>
      <c r="B274" s="17"/>
      <c r="C274" s="17"/>
      <c r="D274" s="40"/>
      <c r="E274" s="17"/>
      <c r="F274" s="40"/>
      <c r="G274" s="17"/>
    </row>
    <row r="275" customFormat="false" ht="13.5" hidden="false" customHeight="true" outlineLevel="0" collapsed="false">
      <c r="A275" s="17"/>
      <c r="B275" s="17"/>
      <c r="C275" s="17"/>
      <c r="D275" s="40"/>
      <c r="E275" s="17"/>
      <c r="F275" s="40"/>
      <c r="G275" s="17"/>
    </row>
    <row r="276" customFormat="false" ht="13.5" hidden="false" customHeight="true" outlineLevel="0" collapsed="false">
      <c r="A276" s="17"/>
      <c r="B276" s="17"/>
      <c r="C276" s="17"/>
      <c r="D276" s="40"/>
      <c r="E276" s="17"/>
      <c r="F276" s="40"/>
      <c r="G276" s="17"/>
    </row>
    <row r="277" customFormat="false" ht="13.5" hidden="false" customHeight="true" outlineLevel="0" collapsed="false">
      <c r="A277" s="17"/>
      <c r="B277" s="17"/>
      <c r="C277" s="17"/>
      <c r="D277" s="40"/>
      <c r="E277" s="17"/>
      <c r="F277" s="40"/>
      <c r="G277" s="17"/>
    </row>
    <row r="278" customFormat="false" ht="13.5" hidden="false" customHeight="true" outlineLevel="0" collapsed="false">
      <c r="A278" s="17"/>
      <c r="B278" s="17"/>
      <c r="C278" s="17"/>
      <c r="D278" s="40"/>
      <c r="E278" s="17"/>
      <c r="F278" s="40"/>
      <c r="G278" s="17"/>
    </row>
    <row r="279" customFormat="false" ht="13.5" hidden="false" customHeight="true" outlineLevel="0" collapsed="false">
      <c r="A279" s="17"/>
      <c r="B279" s="17"/>
      <c r="C279" s="17"/>
      <c r="D279" s="40"/>
      <c r="E279" s="17"/>
      <c r="F279" s="40"/>
      <c r="G279" s="17"/>
    </row>
    <row r="280" customFormat="false" ht="13.5" hidden="false" customHeight="true" outlineLevel="0" collapsed="false">
      <c r="A280" s="17"/>
      <c r="B280" s="17"/>
      <c r="C280" s="17"/>
      <c r="D280" s="40"/>
      <c r="E280" s="17"/>
      <c r="F280" s="40"/>
      <c r="G280" s="17"/>
    </row>
    <row r="281" customFormat="false" ht="13.5" hidden="false" customHeight="true" outlineLevel="0" collapsed="false">
      <c r="A281" s="17"/>
      <c r="B281" s="17"/>
      <c r="C281" s="17"/>
      <c r="D281" s="40"/>
      <c r="E281" s="17"/>
      <c r="F281" s="40"/>
      <c r="G281" s="17"/>
    </row>
    <row r="282" customFormat="false" ht="13.5" hidden="false" customHeight="true" outlineLevel="0" collapsed="false">
      <c r="A282" s="17"/>
      <c r="B282" s="17"/>
      <c r="C282" s="17"/>
      <c r="D282" s="40"/>
      <c r="E282" s="17"/>
      <c r="F282" s="40"/>
      <c r="G282" s="17"/>
    </row>
    <row r="283" customFormat="false" ht="13.5" hidden="false" customHeight="true" outlineLevel="0" collapsed="false">
      <c r="A283" s="17"/>
      <c r="B283" s="17"/>
      <c r="C283" s="17"/>
      <c r="D283" s="40"/>
      <c r="E283" s="17"/>
      <c r="F283" s="40"/>
      <c r="G283" s="17"/>
    </row>
    <row r="284" customFormat="false" ht="13.5" hidden="false" customHeight="true" outlineLevel="0" collapsed="false">
      <c r="A284" s="17"/>
      <c r="B284" s="17"/>
      <c r="C284" s="17"/>
      <c r="D284" s="40"/>
      <c r="E284" s="17"/>
      <c r="F284" s="40"/>
      <c r="G284" s="17"/>
    </row>
    <row r="285" customFormat="false" ht="13.5" hidden="false" customHeight="true" outlineLevel="0" collapsed="false">
      <c r="A285" s="17"/>
      <c r="B285" s="17"/>
      <c r="C285" s="17"/>
      <c r="D285" s="40"/>
      <c r="E285" s="17"/>
      <c r="F285" s="40"/>
      <c r="G285" s="17"/>
    </row>
    <row r="286" customFormat="false" ht="13.5" hidden="false" customHeight="true" outlineLevel="0" collapsed="false"/>
    <row r="287" customFormat="false" ht="13.5" hidden="false" customHeight="true" outlineLevel="0" collapsed="false"/>
    <row r="288" customFormat="false" ht="13.5" hidden="false" customHeight="true" outlineLevel="0" collapsed="false"/>
    <row r="289" customFormat="false" ht="13.5" hidden="false" customHeight="true" outlineLevel="0" collapsed="false"/>
    <row r="290" customFormat="false" ht="13.5" hidden="false" customHeight="true" outlineLevel="0" collapsed="false"/>
    <row r="291" customFormat="false" ht="13.5" hidden="false" customHeight="true" outlineLevel="0" collapsed="false"/>
    <row r="292" customFormat="false" ht="13.5" hidden="false" customHeight="true" outlineLevel="0" collapsed="false"/>
    <row r="293" customFormat="false" ht="13.5" hidden="false" customHeight="true" outlineLevel="0" collapsed="false"/>
    <row r="294" customFormat="false" ht="13.5" hidden="false" customHeight="true" outlineLevel="0" collapsed="false"/>
    <row r="295" customFormat="false" ht="13.5" hidden="false" customHeight="true" outlineLevel="0" collapsed="false"/>
    <row r="296" customFormat="false" ht="13.5" hidden="false" customHeight="true" outlineLevel="0" collapsed="false"/>
    <row r="297" customFormat="false" ht="13.5" hidden="false" customHeight="true" outlineLevel="0" collapsed="false"/>
    <row r="298" customFormat="false" ht="13.5" hidden="false" customHeight="true" outlineLevel="0" collapsed="false"/>
    <row r="299" customFormat="false" ht="13.5" hidden="false" customHeight="true" outlineLevel="0" collapsed="false"/>
    <row r="300" customFormat="false" ht="13.5" hidden="false" customHeight="true" outlineLevel="0" collapsed="false"/>
    <row r="301" customFormat="false" ht="13.5" hidden="false" customHeight="true" outlineLevel="0" collapsed="false"/>
    <row r="302" customFormat="false" ht="13.5" hidden="false" customHeight="true" outlineLevel="0" collapsed="false"/>
    <row r="303" customFormat="false" ht="13.5" hidden="false" customHeight="true" outlineLevel="0" collapsed="false"/>
    <row r="304" customFormat="false" ht="13.5" hidden="false" customHeight="true" outlineLevel="0" collapsed="false"/>
    <row r="305" customFormat="false" ht="13.5" hidden="false" customHeight="true" outlineLevel="0" collapsed="false"/>
    <row r="306" customFormat="false" ht="13.5" hidden="false" customHeight="true" outlineLevel="0" collapsed="false"/>
    <row r="307" customFormat="false" ht="13.5" hidden="false" customHeight="true" outlineLevel="0" collapsed="false"/>
    <row r="308" customFormat="false" ht="13.5" hidden="false" customHeight="true" outlineLevel="0" collapsed="false"/>
    <row r="309" customFormat="false" ht="13.5" hidden="false" customHeight="true" outlineLevel="0" collapsed="false"/>
    <row r="310" customFormat="false" ht="13.5" hidden="false" customHeight="true" outlineLevel="0" collapsed="false"/>
    <row r="311" customFormat="false" ht="13.5" hidden="false" customHeight="true" outlineLevel="0" collapsed="false"/>
    <row r="312" customFormat="false" ht="13.5" hidden="false" customHeight="true" outlineLevel="0" collapsed="false"/>
    <row r="313" customFormat="false" ht="13.5" hidden="false" customHeight="true" outlineLevel="0" collapsed="false"/>
    <row r="314" customFormat="false" ht="13.5" hidden="false" customHeight="true" outlineLevel="0" collapsed="false"/>
    <row r="315" customFormat="false" ht="13.5" hidden="false" customHeight="true" outlineLevel="0" collapsed="false"/>
    <row r="316" customFormat="false" ht="13.5" hidden="false" customHeight="true" outlineLevel="0" collapsed="false"/>
    <row r="317" customFormat="false" ht="13.5" hidden="false" customHeight="true" outlineLevel="0" collapsed="false"/>
    <row r="318" customFormat="false" ht="13.5" hidden="false" customHeight="true" outlineLevel="0" collapsed="false"/>
    <row r="319" customFormat="false" ht="13.5" hidden="false" customHeight="true" outlineLevel="0" collapsed="false"/>
    <row r="320" customFormat="false" ht="13.5" hidden="false" customHeight="true" outlineLevel="0" collapsed="false"/>
    <row r="321" customFormat="false" ht="13.5" hidden="false" customHeight="true" outlineLevel="0" collapsed="false"/>
    <row r="322" customFormat="false" ht="13.5" hidden="false" customHeight="true" outlineLevel="0" collapsed="false"/>
    <row r="323" customFormat="false" ht="13.5" hidden="false" customHeight="true" outlineLevel="0" collapsed="false"/>
    <row r="324" customFormat="false" ht="13.5" hidden="false" customHeight="true" outlineLevel="0" collapsed="false"/>
    <row r="325" customFormat="false" ht="13.5" hidden="false" customHeight="true" outlineLevel="0" collapsed="false"/>
    <row r="326" customFormat="false" ht="13.5" hidden="false" customHeight="true" outlineLevel="0" collapsed="false"/>
    <row r="327" customFormat="false" ht="13.5" hidden="false" customHeight="true" outlineLevel="0" collapsed="false"/>
    <row r="328" customFormat="false" ht="13.5" hidden="false" customHeight="true" outlineLevel="0" collapsed="false"/>
    <row r="329" customFormat="false" ht="13.5" hidden="false" customHeight="true" outlineLevel="0" collapsed="false"/>
    <row r="330" customFormat="false" ht="13.5" hidden="false" customHeight="true" outlineLevel="0" collapsed="false"/>
    <row r="331" customFormat="false" ht="13.5" hidden="false" customHeight="true" outlineLevel="0" collapsed="false"/>
    <row r="332" customFormat="false" ht="13.5" hidden="false" customHeight="true" outlineLevel="0" collapsed="false"/>
    <row r="333" customFormat="false" ht="13.5" hidden="false" customHeight="true" outlineLevel="0" collapsed="false"/>
    <row r="334" customFormat="false" ht="13.5" hidden="false" customHeight="true" outlineLevel="0" collapsed="false"/>
    <row r="335" customFormat="false" ht="13.5" hidden="false" customHeight="true" outlineLevel="0" collapsed="false"/>
    <row r="336" customFormat="false" ht="13.5" hidden="false" customHeight="true" outlineLevel="0" collapsed="false"/>
    <row r="337" customFormat="false" ht="13.5" hidden="false" customHeight="true" outlineLevel="0" collapsed="false"/>
    <row r="338" customFormat="false" ht="13.5" hidden="false" customHeight="true" outlineLevel="0" collapsed="false"/>
    <row r="339" customFormat="false" ht="13.5" hidden="false" customHeight="true" outlineLevel="0" collapsed="false"/>
    <row r="340" customFormat="false" ht="13.5" hidden="false" customHeight="true" outlineLevel="0" collapsed="false"/>
    <row r="341" customFormat="false" ht="13.5" hidden="false" customHeight="true" outlineLevel="0" collapsed="false"/>
    <row r="342" customFormat="false" ht="13.5" hidden="false" customHeight="true" outlineLevel="0" collapsed="false"/>
    <row r="343" customFormat="false" ht="13.5" hidden="false" customHeight="true" outlineLevel="0" collapsed="false"/>
    <row r="344" customFormat="false" ht="13.5" hidden="false" customHeight="true" outlineLevel="0" collapsed="false"/>
    <row r="345" customFormat="false" ht="13.5" hidden="false" customHeight="true" outlineLevel="0" collapsed="false"/>
    <row r="346" customFormat="false" ht="13.5" hidden="false" customHeight="true" outlineLevel="0" collapsed="false"/>
    <row r="347" customFormat="false" ht="13.5" hidden="false" customHeight="true" outlineLevel="0" collapsed="false"/>
    <row r="348" customFormat="false" ht="13.5" hidden="false" customHeight="true" outlineLevel="0" collapsed="false"/>
    <row r="349" customFormat="false" ht="13.5" hidden="false" customHeight="true" outlineLevel="0" collapsed="false"/>
    <row r="350" customFormat="false" ht="13.5" hidden="false" customHeight="true" outlineLevel="0" collapsed="false"/>
    <row r="351" customFormat="false" ht="13.5" hidden="false" customHeight="true" outlineLevel="0" collapsed="false"/>
    <row r="352" customFormat="false" ht="13.5" hidden="false" customHeight="true" outlineLevel="0" collapsed="false"/>
    <row r="353" customFormat="false" ht="13.5" hidden="false" customHeight="true" outlineLevel="0" collapsed="false"/>
    <row r="354" customFormat="false" ht="13.5" hidden="false" customHeight="true" outlineLevel="0" collapsed="false"/>
    <row r="355" customFormat="false" ht="13.5" hidden="false" customHeight="true" outlineLevel="0" collapsed="false"/>
    <row r="356" customFormat="false" ht="13.5" hidden="false" customHeight="true" outlineLevel="0" collapsed="false"/>
    <row r="357" customFormat="false" ht="13.5" hidden="false" customHeight="true" outlineLevel="0" collapsed="false"/>
    <row r="358" customFormat="false" ht="13.5" hidden="false" customHeight="true" outlineLevel="0" collapsed="false"/>
    <row r="359" customFormat="false" ht="13.5" hidden="false" customHeight="true" outlineLevel="0" collapsed="false"/>
    <row r="360" customFormat="false" ht="13.5" hidden="false" customHeight="true" outlineLevel="0" collapsed="false"/>
    <row r="361" customFormat="false" ht="13.5" hidden="false" customHeight="true" outlineLevel="0" collapsed="false"/>
    <row r="362" customFormat="false" ht="13.5" hidden="false" customHeight="true" outlineLevel="0" collapsed="false"/>
    <row r="363" customFormat="false" ht="13.5" hidden="false" customHeight="true" outlineLevel="0" collapsed="false"/>
    <row r="364" customFormat="false" ht="13.5" hidden="false" customHeight="true" outlineLevel="0" collapsed="false"/>
    <row r="365" customFormat="false" ht="13.5" hidden="false" customHeight="true" outlineLevel="0" collapsed="false"/>
    <row r="366" customFormat="false" ht="13.5" hidden="false" customHeight="true" outlineLevel="0" collapsed="false"/>
    <row r="367" customFormat="false" ht="13.5" hidden="false" customHeight="true" outlineLevel="0" collapsed="false"/>
    <row r="368" customFormat="false" ht="13.5" hidden="false" customHeight="true" outlineLevel="0" collapsed="false"/>
    <row r="369" customFormat="false" ht="13.5" hidden="false" customHeight="true" outlineLevel="0" collapsed="false"/>
    <row r="370" customFormat="false" ht="13.5" hidden="false" customHeight="true" outlineLevel="0" collapsed="false"/>
    <row r="371" customFormat="false" ht="13.5" hidden="false" customHeight="true" outlineLevel="0" collapsed="false"/>
    <row r="372" customFormat="false" ht="13.5" hidden="false" customHeight="true" outlineLevel="0" collapsed="false"/>
    <row r="373" customFormat="false" ht="13.5" hidden="false" customHeight="true" outlineLevel="0" collapsed="false"/>
    <row r="374" customFormat="false" ht="13.5" hidden="false" customHeight="true" outlineLevel="0" collapsed="false"/>
    <row r="375" customFormat="false" ht="13.5" hidden="false" customHeight="true" outlineLevel="0" collapsed="false"/>
    <row r="376" customFormat="false" ht="13.5" hidden="false" customHeight="true" outlineLevel="0" collapsed="false"/>
    <row r="377" customFormat="false" ht="13.5" hidden="false" customHeight="true" outlineLevel="0" collapsed="false"/>
    <row r="378" customFormat="false" ht="13.5" hidden="false" customHeight="true" outlineLevel="0" collapsed="false"/>
    <row r="379" customFormat="false" ht="13.5" hidden="false" customHeight="true" outlineLevel="0" collapsed="false"/>
    <row r="380" customFormat="false" ht="13.5" hidden="false" customHeight="true" outlineLevel="0" collapsed="false"/>
    <row r="381" customFormat="false" ht="13.5" hidden="false" customHeight="true" outlineLevel="0" collapsed="false"/>
    <row r="382" customFormat="false" ht="13.5" hidden="false" customHeight="true" outlineLevel="0" collapsed="false"/>
    <row r="383" customFormat="false" ht="13.5" hidden="false" customHeight="true" outlineLevel="0" collapsed="false"/>
    <row r="384" customFormat="false" ht="13.5" hidden="false" customHeight="true" outlineLevel="0" collapsed="false"/>
    <row r="385" customFormat="false" ht="13.5" hidden="false" customHeight="true" outlineLevel="0" collapsed="false"/>
    <row r="386" customFormat="false" ht="13.5" hidden="false" customHeight="true" outlineLevel="0" collapsed="false"/>
    <row r="387" customFormat="false" ht="13.5" hidden="false" customHeight="true" outlineLevel="0" collapsed="false"/>
    <row r="388" customFormat="false" ht="13.5" hidden="false" customHeight="true" outlineLevel="0" collapsed="false"/>
    <row r="389" customFormat="false" ht="13.5" hidden="false" customHeight="true" outlineLevel="0" collapsed="false"/>
    <row r="390" customFormat="false" ht="13.5" hidden="false" customHeight="true" outlineLevel="0" collapsed="false"/>
    <row r="391" customFormat="false" ht="13.5" hidden="false" customHeight="true" outlineLevel="0" collapsed="false"/>
    <row r="392" customFormat="false" ht="13.5" hidden="false" customHeight="true" outlineLevel="0" collapsed="false"/>
    <row r="393" customFormat="false" ht="13.5" hidden="false" customHeight="true" outlineLevel="0" collapsed="false"/>
    <row r="394" customFormat="false" ht="13.5" hidden="false" customHeight="true" outlineLevel="0" collapsed="false"/>
    <row r="395" customFormat="false" ht="13.5" hidden="false" customHeight="true" outlineLevel="0" collapsed="false"/>
    <row r="396" customFormat="false" ht="13.5" hidden="false" customHeight="true" outlineLevel="0" collapsed="false"/>
    <row r="397" customFormat="false" ht="13.5" hidden="false" customHeight="true" outlineLevel="0" collapsed="false"/>
    <row r="398" customFormat="false" ht="13.5" hidden="false" customHeight="true" outlineLevel="0" collapsed="false"/>
    <row r="399" customFormat="false" ht="13.5" hidden="false" customHeight="true" outlineLevel="0" collapsed="false"/>
    <row r="400" customFormat="false" ht="13.5" hidden="false" customHeight="true" outlineLevel="0" collapsed="false"/>
    <row r="401" customFormat="false" ht="13.5" hidden="false" customHeight="true" outlineLevel="0" collapsed="false"/>
    <row r="402" customFormat="false" ht="13.5" hidden="false" customHeight="true" outlineLevel="0" collapsed="false"/>
    <row r="403" customFormat="false" ht="13.5" hidden="false" customHeight="true" outlineLevel="0" collapsed="false"/>
    <row r="404" customFormat="false" ht="13.5" hidden="false" customHeight="true" outlineLevel="0" collapsed="false"/>
    <row r="405" customFormat="false" ht="13.5" hidden="false" customHeight="true" outlineLevel="0" collapsed="false"/>
    <row r="406" customFormat="false" ht="13.5" hidden="false" customHeight="true" outlineLevel="0" collapsed="false"/>
    <row r="407" customFormat="false" ht="13.5" hidden="false" customHeight="true" outlineLevel="0" collapsed="false"/>
    <row r="408" customFormat="false" ht="13.5" hidden="false" customHeight="true" outlineLevel="0" collapsed="false"/>
    <row r="409" customFormat="false" ht="13.5" hidden="false" customHeight="true" outlineLevel="0" collapsed="false"/>
    <row r="410" customFormat="false" ht="13.5" hidden="false" customHeight="true" outlineLevel="0" collapsed="false"/>
    <row r="411" customFormat="false" ht="13.5" hidden="false" customHeight="true" outlineLevel="0" collapsed="false"/>
    <row r="412" customFormat="false" ht="13.5" hidden="false" customHeight="true" outlineLevel="0" collapsed="false"/>
    <row r="413" customFormat="false" ht="13.5" hidden="false" customHeight="true" outlineLevel="0" collapsed="false"/>
    <row r="414" customFormat="false" ht="13.5" hidden="false" customHeight="true" outlineLevel="0" collapsed="false"/>
    <row r="415" customFormat="false" ht="13.5" hidden="false" customHeight="true" outlineLevel="0" collapsed="false"/>
    <row r="416" customFormat="false" ht="13.5" hidden="false" customHeight="true" outlineLevel="0" collapsed="false"/>
    <row r="417" customFormat="false" ht="13.5" hidden="false" customHeight="true" outlineLevel="0" collapsed="false"/>
    <row r="418" customFormat="false" ht="13.5" hidden="false" customHeight="true" outlineLevel="0" collapsed="false"/>
    <row r="419" customFormat="false" ht="13.5" hidden="false" customHeight="true" outlineLevel="0" collapsed="false"/>
    <row r="420" customFormat="false" ht="13.5" hidden="false" customHeight="true" outlineLevel="0" collapsed="false"/>
    <row r="421" customFormat="false" ht="13.5" hidden="false" customHeight="true" outlineLevel="0" collapsed="false"/>
    <row r="422" customFormat="false" ht="13.5" hidden="false" customHeight="true" outlineLevel="0" collapsed="false"/>
    <row r="423" customFormat="false" ht="13.5" hidden="false" customHeight="true" outlineLevel="0" collapsed="false"/>
    <row r="424" customFormat="false" ht="13.5" hidden="false" customHeight="true" outlineLevel="0" collapsed="false"/>
    <row r="425" customFormat="false" ht="13.5" hidden="false" customHeight="true" outlineLevel="0" collapsed="false"/>
    <row r="426" customFormat="false" ht="13.5" hidden="false" customHeight="true" outlineLevel="0" collapsed="false"/>
    <row r="427" customFormat="false" ht="13.5" hidden="false" customHeight="true" outlineLevel="0" collapsed="false"/>
    <row r="428" customFormat="false" ht="13.5" hidden="false" customHeight="true" outlineLevel="0" collapsed="false"/>
    <row r="429" customFormat="false" ht="13.5" hidden="false" customHeight="true" outlineLevel="0" collapsed="false"/>
    <row r="430" customFormat="false" ht="13.5" hidden="false" customHeight="true" outlineLevel="0" collapsed="false"/>
    <row r="431" customFormat="false" ht="13.5" hidden="false" customHeight="true" outlineLevel="0" collapsed="false"/>
    <row r="432" customFormat="false" ht="13.5" hidden="false" customHeight="true" outlineLevel="0" collapsed="false"/>
    <row r="433" customFormat="false" ht="13.5" hidden="false" customHeight="true" outlineLevel="0" collapsed="false"/>
    <row r="434" customFormat="false" ht="13.5" hidden="false" customHeight="true" outlineLevel="0" collapsed="false"/>
    <row r="435" customFormat="false" ht="13.5" hidden="false" customHeight="true" outlineLevel="0" collapsed="false"/>
    <row r="436" customFormat="false" ht="13.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sheetData>
  <mergeCells count="59">
    <mergeCell ref="A1:H1"/>
    <mergeCell ref="C3:E3"/>
    <mergeCell ref="C4:E4"/>
    <mergeCell ref="B6:E6"/>
    <mergeCell ref="C8:E8"/>
    <mergeCell ref="C9:E9"/>
    <mergeCell ref="C10:E10"/>
    <mergeCell ref="C11:E11"/>
    <mergeCell ref="B14:E14"/>
    <mergeCell ref="B15:D15"/>
    <mergeCell ref="B16:D16"/>
    <mergeCell ref="B17:D17"/>
    <mergeCell ref="B18:D18"/>
    <mergeCell ref="B19:D19"/>
    <mergeCell ref="B20:D20"/>
    <mergeCell ref="A22:H22"/>
    <mergeCell ref="B47:F47"/>
    <mergeCell ref="A126:H126"/>
    <mergeCell ref="A138:H138"/>
    <mergeCell ref="A145:H145"/>
    <mergeCell ref="C154:D154"/>
    <mergeCell ref="B155:B156"/>
    <mergeCell ref="C155:C156"/>
    <mergeCell ref="B158:B159"/>
    <mergeCell ref="C158:C159"/>
    <mergeCell ref="B161:B162"/>
    <mergeCell ref="C161:C162"/>
    <mergeCell ref="B164:B165"/>
    <mergeCell ref="C164:C165"/>
    <mergeCell ref="B167:B168"/>
    <mergeCell ref="C167:C168"/>
    <mergeCell ref="B170:B171"/>
    <mergeCell ref="C170:C171"/>
    <mergeCell ref="B173:B174"/>
    <mergeCell ref="C173:C174"/>
    <mergeCell ref="B176:B177"/>
    <mergeCell ref="C176:C177"/>
    <mergeCell ref="B179:B180"/>
    <mergeCell ref="C179:C180"/>
    <mergeCell ref="B182:B183"/>
    <mergeCell ref="C182:C183"/>
    <mergeCell ref="B185:B186"/>
    <mergeCell ref="C185:C186"/>
    <mergeCell ref="B188:B189"/>
    <mergeCell ref="C188:C189"/>
    <mergeCell ref="B191:B192"/>
    <mergeCell ref="C191:C192"/>
    <mergeCell ref="B194:B195"/>
    <mergeCell ref="C194:C195"/>
    <mergeCell ref="C198:D198"/>
    <mergeCell ref="B199:B200"/>
    <mergeCell ref="C199:C200"/>
    <mergeCell ref="B202:B203"/>
    <mergeCell ref="C202:C203"/>
    <mergeCell ref="B205:B206"/>
    <mergeCell ref="C205:C206"/>
    <mergeCell ref="B208:B209"/>
    <mergeCell ref="C208:C209"/>
    <mergeCell ref="A212:H212"/>
  </mergeCells>
  <printOptions headings="false" gridLines="false" gridLinesSet="true" horizontalCentered="false" verticalCentered="false"/>
  <pageMargins left="0.7875" right="0.7875"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2"/>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I82" activeCellId="0" sqref="I82"/>
    </sheetView>
  </sheetViews>
  <sheetFormatPr defaultColWidth="12.6328125" defaultRowHeight="15" customHeight="true" zeroHeight="false" outlineLevelRow="0" outlineLevelCol="0"/>
  <cols>
    <col collapsed="false" customWidth="true" hidden="false" outlineLevel="0" max="26" min="24" style="1" width="8.63"/>
  </cols>
  <sheetData>
    <row r="1" customFormat="false" ht="15" hidden="false" customHeight="false" outlineLevel="0" collapsed="false">
      <c r="A1" s="184"/>
      <c r="B1" s="184"/>
      <c r="C1" s="184"/>
      <c r="D1" s="184"/>
      <c r="E1" s="184"/>
      <c r="F1" s="184"/>
      <c r="G1" s="184"/>
      <c r="H1" s="185"/>
      <c r="I1" s="185"/>
      <c r="J1" s="186"/>
      <c r="K1" s="185"/>
      <c r="L1" s="185"/>
      <c r="M1" s="185"/>
      <c r="N1" s="185"/>
      <c r="O1" s="185"/>
      <c r="P1" s="185"/>
      <c r="Q1" s="185"/>
      <c r="R1" s="185"/>
      <c r="S1" s="185"/>
      <c r="T1" s="185"/>
      <c r="U1" s="185"/>
      <c r="V1" s="185"/>
      <c r="W1" s="185"/>
      <c r="X1" s="185"/>
      <c r="Y1" s="185"/>
      <c r="Z1" s="185"/>
    </row>
    <row r="2" customFormat="false" ht="15" hidden="false" customHeight="false" outlineLevel="0" collapsed="false">
      <c r="A2" s="184"/>
      <c r="B2" s="184"/>
      <c r="C2" s="184"/>
      <c r="D2" s="184"/>
      <c r="E2" s="184"/>
      <c r="F2" s="184"/>
      <c r="G2" s="184"/>
      <c r="H2" s="185"/>
      <c r="I2" s="185"/>
      <c r="J2" s="186"/>
      <c r="K2" s="185"/>
      <c r="L2" s="185"/>
      <c r="M2" s="185"/>
      <c r="N2" s="185"/>
      <c r="O2" s="185"/>
      <c r="P2" s="185"/>
      <c r="Q2" s="185"/>
      <c r="R2" s="185"/>
      <c r="S2" s="185"/>
      <c r="T2" s="185"/>
      <c r="U2" s="185"/>
      <c r="V2" s="185"/>
      <c r="W2" s="185"/>
      <c r="X2" s="185"/>
      <c r="Y2" s="185"/>
      <c r="Z2" s="185"/>
    </row>
    <row r="3" customFormat="false" ht="15" hidden="false" customHeight="false" outlineLevel="0" collapsed="false">
      <c r="A3" s="184"/>
      <c r="B3" s="187" t="s">
        <v>178</v>
      </c>
      <c r="C3" s="187"/>
      <c r="D3" s="187"/>
      <c r="E3" s="187"/>
      <c r="F3" s="187"/>
      <c r="G3" s="187"/>
      <c r="H3" s="185"/>
      <c r="I3" s="185"/>
      <c r="J3" s="186"/>
      <c r="K3" s="185"/>
      <c r="L3" s="185"/>
      <c r="M3" s="185"/>
      <c r="N3" s="185"/>
      <c r="O3" s="185"/>
      <c r="P3" s="185"/>
      <c r="Q3" s="185"/>
      <c r="R3" s="185"/>
      <c r="S3" s="185"/>
      <c r="T3" s="185"/>
      <c r="U3" s="185"/>
      <c r="V3" s="185"/>
      <c r="W3" s="185"/>
      <c r="X3" s="185"/>
      <c r="Y3" s="185"/>
      <c r="Z3" s="185"/>
    </row>
    <row r="4" customFormat="false" ht="15" hidden="false" customHeight="false" outlineLevel="0" collapsed="false">
      <c r="A4" s="184"/>
      <c r="B4" s="188" t="s">
        <v>179</v>
      </c>
      <c r="C4" s="188"/>
      <c r="D4" s="188"/>
      <c r="E4" s="188"/>
      <c r="F4" s="188"/>
      <c r="G4" s="188"/>
      <c r="H4" s="185"/>
      <c r="I4" s="185"/>
      <c r="J4" s="186"/>
      <c r="K4" s="185"/>
      <c r="L4" s="185"/>
      <c r="M4" s="185"/>
      <c r="N4" s="185"/>
      <c r="O4" s="185"/>
      <c r="P4" s="185"/>
      <c r="Q4" s="185"/>
      <c r="R4" s="185"/>
      <c r="S4" s="185"/>
      <c r="T4" s="185"/>
      <c r="U4" s="185"/>
      <c r="V4" s="185"/>
      <c r="W4" s="185"/>
      <c r="X4" s="185"/>
      <c r="Y4" s="185"/>
      <c r="Z4" s="185"/>
    </row>
    <row r="5" customFormat="false" ht="15" hidden="false" customHeight="false" outlineLevel="0" collapsed="false">
      <c r="A5" s="184"/>
      <c r="B5" s="189" t="s">
        <v>180</v>
      </c>
      <c r="C5" s="189"/>
      <c r="D5" s="189"/>
      <c r="E5" s="189"/>
      <c r="F5" s="189"/>
      <c r="G5" s="189"/>
      <c r="H5" s="185"/>
      <c r="I5" s="185"/>
      <c r="J5" s="186"/>
      <c r="K5" s="185"/>
      <c r="L5" s="185"/>
      <c r="M5" s="185"/>
      <c r="N5" s="185"/>
      <c r="O5" s="185"/>
      <c r="P5" s="185"/>
      <c r="Q5" s="185"/>
      <c r="R5" s="185"/>
      <c r="S5" s="185"/>
      <c r="T5" s="185"/>
      <c r="U5" s="185"/>
      <c r="V5" s="185"/>
      <c r="W5" s="185"/>
      <c r="X5" s="185"/>
      <c r="Y5" s="185"/>
      <c r="Z5" s="185"/>
    </row>
    <row r="6" customFormat="false" ht="15" hidden="false" customHeight="false" outlineLevel="0" collapsed="false">
      <c r="A6" s="184"/>
      <c r="B6" s="187" t="s">
        <v>181</v>
      </c>
      <c r="C6" s="187"/>
      <c r="D6" s="187"/>
      <c r="E6" s="187"/>
      <c r="F6" s="187"/>
      <c r="G6" s="187"/>
      <c r="H6" s="185"/>
      <c r="I6" s="185"/>
      <c r="J6" s="186"/>
      <c r="K6" s="185"/>
      <c r="L6" s="185"/>
      <c r="M6" s="185"/>
      <c r="N6" s="185"/>
      <c r="O6" s="185"/>
      <c r="P6" s="185"/>
      <c r="Q6" s="185"/>
      <c r="R6" s="185"/>
      <c r="S6" s="185"/>
      <c r="T6" s="185"/>
      <c r="U6" s="185"/>
      <c r="V6" s="185"/>
      <c r="W6" s="185"/>
      <c r="X6" s="185"/>
      <c r="Y6" s="185"/>
      <c r="Z6" s="185"/>
    </row>
    <row r="7" customFormat="false" ht="15" hidden="false" customHeight="false" outlineLevel="0" collapsed="false">
      <c r="A7" s="184"/>
      <c r="B7" s="190" t="s">
        <v>182</v>
      </c>
      <c r="C7" s="190"/>
      <c r="D7" s="190"/>
      <c r="E7" s="190"/>
      <c r="F7" s="190"/>
      <c r="G7" s="190"/>
      <c r="H7" s="185"/>
      <c r="I7" s="185"/>
      <c r="J7" s="186"/>
      <c r="K7" s="185"/>
      <c r="L7" s="185"/>
      <c r="M7" s="185"/>
      <c r="N7" s="185"/>
      <c r="O7" s="185"/>
      <c r="P7" s="185"/>
      <c r="Q7" s="185"/>
      <c r="R7" s="185"/>
      <c r="S7" s="185"/>
      <c r="T7" s="185"/>
      <c r="U7" s="185"/>
      <c r="V7" s="185"/>
      <c r="W7" s="185"/>
      <c r="X7" s="185"/>
      <c r="Y7" s="185"/>
      <c r="Z7" s="185"/>
    </row>
    <row r="8" customFormat="false" ht="15" hidden="false" customHeight="false" outlineLevel="0" collapsed="false">
      <c r="A8" s="184"/>
      <c r="B8" s="188" t="s">
        <v>4</v>
      </c>
      <c r="C8" s="188" t="s">
        <v>183</v>
      </c>
      <c r="D8" s="188"/>
      <c r="E8" s="188"/>
      <c r="F8" s="188"/>
      <c r="G8" s="188"/>
      <c r="H8" s="185"/>
      <c r="I8" s="185"/>
      <c r="J8" s="186"/>
      <c r="K8" s="191"/>
      <c r="L8" s="185"/>
      <c r="M8" s="185"/>
      <c r="N8" s="185"/>
      <c r="O8" s="185"/>
      <c r="P8" s="185"/>
      <c r="Q8" s="185"/>
      <c r="R8" s="185"/>
      <c r="S8" s="185"/>
      <c r="T8" s="185"/>
      <c r="U8" s="185"/>
      <c r="V8" s="185"/>
      <c r="W8" s="185"/>
      <c r="X8" s="185"/>
      <c r="Y8" s="185"/>
      <c r="Z8" s="185"/>
    </row>
    <row r="9" customFormat="false" ht="15" hidden="false" customHeight="false" outlineLevel="0" collapsed="false">
      <c r="A9" s="184"/>
      <c r="B9" s="189" t="s">
        <v>184</v>
      </c>
      <c r="C9" s="189"/>
      <c r="D9" s="189"/>
      <c r="E9" s="189"/>
      <c r="F9" s="189"/>
      <c r="G9" s="189"/>
      <c r="H9" s="185"/>
      <c r="I9" s="185"/>
      <c r="J9" s="186"/>
      <c r="K9" s="185"/>
      <c r="L9" s="185"/>
      <c r="M9" s="185"/>
      <c r="N9" s="185"/>
      <c r="O9" s="185"/>
      <c r="P9" s="185"/>
      <c r="Q9" s="185"/>
      <c r="R9" s="185"/>
      <c r="S9" s="185"/>
      <c r="T9" s="185"/>
      <c r="U9" s="185"/>
      <c r="V9" s="185"/>
      <c r="W9" s="185"/>
      <c r="X9" s="185"/>
      <c r="Y9" s="185"/>
      <c r="Z9" s="185"/>
    </row>
    <row r="10" customFormat="false" ht="15" hidden="false" customHeight="false" outlineLevel="0" collapsed="false">
      <c r="A10" s="184"/>
      <c r="B10" s="192" t="s">
        <v>6</v>
      </c>
      <c r="C10" s="188" t="s">
        <v>185</v>
      </c>
      <c r="D10" s="188"/>
      <c r="E10" s="188"/>
      <c r="F10" s="188"/>
      <c r="G10" s="188"/>
      <c r="H10" s="185"/>
      <c r="I10" s="185"/>
      <c r="J10" s="186"/>
      <c r="K10" s="185"/>
      <c r="L10" s="185"/>
      <c r="M10" s="185"/>
      <c r="N10" s="185"/>
      <c r="O10" s="185"/>
      <c r="P10" s="185"/>
      <c r="Q10" s="185"/>
      <c r="R10" s="185"/>
      <c r="S10" s="185"/>
      <c r="T10" s="185"/>
      <c r="U10" s="185"/>
      <c r="V10" s="185"/>
      <c r="W10" s="185"/>
      <c r="X10" s="185"/>
      <c r="Y10" s="185"/>
      <c r="Z10" s="185"/>
    </row>
    <row r="11" customFormat="false" ht="21" hidden="false" customHeight="true" outlineLevel="0" collapsed="false">
      <c r="A11" s="184"/>
      <c r="B11" s="193" t="s">
        <v>186</v>
      </c>
      <c r="C11" s="193"/>
      <c r="D11" s="193"/>
      <c r="E11" s="193"/>
      <c r="F11" s="193"/>
      <c r="G11" s="193"/>
      <c r="H11" s="185"/>
      <c r="I11" s="185"/>
      <c r="J11" s="186"/>
      <c r="K11" s="185"/>
      <c r="L11" s="185"/>
      <c r="M11" s="185"/>
      <c r="N11" s="185"/>
      <c r="O11" s="185"/>
      <c r="P11" s="185"/>
      <c r="Q11" s="185"/>
      <c r="R11" s="185"/>
      <c r="S11" s="185"/>
      <c r="T11" s="185"/>
      <c r="U11" s="185"/>
      <c r="V11" s="185"/>
      <c r="W11" s="185"/>
      <c r="X11" s="185"/>
      <c r="Y11" s="185"/>
      <c r="Z11" s="185"/>
    </row>
    <row r="12" customFormat="false" ht="15" hidden="false" customHeight="false" outlineLevel="0" collapsed="false">
      <c r="A12" s="184"/>
      <c r="B12" s="194" t="s">
        <v>187</v>
      </c>
      <c r="C12" s="194"/>
      <c r="D12" s="194"/>
      <c r="E12" s="194"/>
      <c r="F12" s="194"/>
      <c r="G12" s="194"/>
      <c r="H12" s="185"/>
      <c r="I12" s="185"/>
      <c r="J12" s="186"/>
      <c r="K12" s="185"/>
      <c r="L12" s="185"/>
      <c r="M12" s="185"/>
      <c r="N12" s="185"/>
      <c r="O12" s="185"/>
      <c r="P12" s="185"/>
      <c r="Q12" s="185"/>
      <c r="R12" s="185"/>
      <c r="S12" s="185"/>
      <c r="T12" s="185"/>
      <c r="U12" s="185"/>
      <c r="V12" s="185"/>
      <c r="W12" s="185"/>
      <c r="X12" s="185"/>
      <c r="Y12" s="185"/>
      <c r="Z12" s="185"/>
    </row>
    <row r="13" customFormat="false" ht="15" hidden="false" customHeight="false" outlineLevel="0" collapsed="false">
      <c r="A13" s="184"/>
      <c r="B13" s="195" t="s">
        <v>188</v>
      </c>
      <c r="C13" s="195"/>
      <c r="D13" s="195"/>
      <c r="E13" s="195"/>
      <c r="F13" s="195"/>
      <c r="G13" s="195"/>
      <c r="H13" s="185"/>
      <c r="I13" s="185"/>
      <c r="J13" s="186"/>
      <c r="K13" s="191"/>
      <c r="L13" s="185"/>
      <c r="M13" s="185"/>
      <c r="N13" s="185"/>
      <c r="O13" s="185"/>
      <c r="P13" s="185"/>
      <c r="Q13" s="185"/>
      <c r="R13" s="185"/>
      <c r="S13" s="185"/>
      <c r="T13" s="185"/>
      <c r="U13" s="185"/>
      <c r="V13" s="185"/>
      <c r="W13" s="185"/>
      <c r="X13" s="185"/>
      <c r="Y13" s="185"/>
      <c r="Z13" s="185"/>
    </row>
    <row r="14" customFormat="false" ht="15" hidden="false" customHeight="false" outlineLevel="0" collapsed="false">
      <c r="A14" s="184"/>
      <c r="B14" s="196" t="s">
        <v>60</v>
      </c>
      <c r="C14" s="196" t="s">
        <v>189</v>
      </c>
      <c r="D14" s="196"/>
      <c r="E14" s="196"/>
      <c r="F14" s="196"/>
      <c r="G14" s="196"/>
      <c r="H14" s="185"/>
      <c r="I14" s="185"/>
      <c r="J14" s="186"/>
      <c r="K14" s="185"/>
      <c r="L14" s="185"/>
      <c r="M14" s="185"/>
      <c r="N14" s="185"/>
      <c r="O14" s="185"/>
      <c r="P14" s="185"/>
      <c r="Q14" s="185"/>
      <c r="R14" s="185"/>
      <c r="S14" s="185"/>
      <c r="T14" s="185"/>
      <c r="U14" s="185"/>
      <c r="V14" s="185"/>
      <c r="W14" s="185"/>
      <c r="X14" s="185"/>
      <c r="Y14" s="185"/>
      <c r="Z14" s="185"/>
    </row>
    <row r="15" customFormat="false" ht="63" hidden="false" customHeight="true" outlineLevel="0" collapsed="false">
      <c r="A15" s="184"/>
      <c r="B15" s="197" t="s">
        <v>190</v>
      </c>
      <c r="C15" s="197"/>
      <c r="D15" s="197"/>
      <c r="E15" s="197"/>
      <c r="F15" s="197"/>
      <c r="G15" s="197"/>
      <c r="H15" s="185"/>
      <c r="I15" s="185"/>
      <c r="J15" s="186"/>
      <c r="K15" s="185"/>
      <c r="L15" s="185"/>
      <c r="M15" s="185"/>
      <c r="N15" s="185"/>
      <c r="O15" s="185"/>
      <c r="P15" s="185"/>
      <c r="Q15" s="185"/>
      <c r="R15" s="185"/>
      <c r="S15" s="185"/>
      <c r="T15" s="185"/>
      <c r="U15" s="185"/>
      <c r="V15" s="185"/>
      <c r="W15" s="185"/>
      <c r="X15" s="185"/>
      <c r="Y15" s="185"/>
      <c r="Z15" s="185"/>
    </row>
    <row r="16" customFormat="false" ht="16.5" hidden="false" customHeight="true" outlineLevel="0" collapsed="false">
      <c r="A16" s="184"/>
      <c r="B16" s="197"/>
      <c r="C16" s="197"/>
      <c r="D16" s="197"/>
      <c r="E16" s="197"/>
      <c r="F16" s="197"/>
      <c r="G16" s="197"/>
      <c r="H16" s="185"/>
      <c r="I16" s="185"/>
      <c r="J16" s="186"/>
      <c r="K16" s="185"/>
      <c r="L16" s="185"/>
      <c r="M16" s="185"/>
      <c r="N16" s="185"/>
      <c r="O16" s="185"/>
      <c r="P16" s="185"/>
      <c r="Q16" s="185"/>
      <c r="R16" s="185"/>
      <c r="S16" s="185"/>
      <c r="T16" s="185"/>
      <c r="U16" s="185"/>
      <c r="V16" s="185"/>
      <c r="W16" s="185"/>
      <c r="X16" s="185"/>
      <c r="Y16" s="185"/>
      <c r="Z16" s="185"/>
    </row>
    <row r="17" customFormat="false" ht="6" hidden="false" customHeight="true" outlineLevel="0" collapsed="false">
      <c r="A17" s="184"/>
      <c r="B17" s="197"/>
      <c r="C17" s="197"/>
      <c r="D17" s="197"/>
      <c r="E17" s="197"/>
      <c r="F17" s="197"/>
      <c r="G17" s="197"/>
      <c r="H17" s="185"/>
      <c r="I17" s="185"/>
      <c r="J17" s="186"/>
      <c r="K17" s="185"/>
      <c r="L17" s="185"/>
      <c r="M17" s="185"/>
      <c r="N17" s="185"/>
      <c r="O17" s="185"/>
      <c r="P17" s="185"/>
      <c r="Q17" s="185"/>
      <c r="R17" s="185"/>
      <c r="S17" s="185"/>
      <c r="T17" s="185"/>
      <c r="U17" s="185"/>
      <c r="V17" s="185"/>
      <c r="W17" s="185"/>
      <c r="X17" s="185"/>
      <c r="Y17" s="185"/>
      <c r="Z17" s="185"/>
    </row>
    <row r="18" customFormat="false" ht="27.75" hidden="false" customHeight="true" outlineLevel="0" collapsed="false">
      <c r="A18" s="184"/>
      <c r="B18" s="197" t="s">
        <v>191</v>
      </c>
      <c r="C18" s="197"/>
      <c r="D18" s="197"/>
      <c r="E18" s="197"/>
      <c r="F18" s="197"/>
      <c r="G18" s="197"/>
      <c r="H18" s="185"/>
      <c r="I18" s="185"/>
      <c r="J18" s="186"/>
      <c r="K18" s="185"/>
      <c r="L18" s="185"/>
      <c r="M18" s="185"/>
      <c r="N18" s="185"/>
      <c r="O18" s="185"/>
      <c r="P18" s="185"/>
      <c r="Q18" s="185"/>
      <c r="R18" s="185"/>
      <c r="S18" s="185"/>
      <c r="T18" s="185"/>
      <c r="U18" s="185"/>
      <c r="V18" s="185"/>
      <c r="W18" s="185"/>
      <c r="X18" s="185"/>
      <c r="Y18" s="185"/>
      <c r="Z18" s="185"/>
    </row>
    <row r="19" customFormat="false" ht="27" hidden="false" customHeight="true" outlineLevel="0" collapsed="false">
      <c r="A19" s="184"/>
      <c r="B19" s="197" t="s">
        <v>192</v>
      </c>
      <c r="C19" s="197"/>
      <c r="D19" s="197"/>
      <c r="E19" s="197"/>
      <c r="F19" s="197"/>
      <c r="G19" s="197"/>
      <c r="H19" s="185"/>
      <c r="I19" s="185"/>
      <c r="J19" s="186"/>
      <c r="K19" s="185"/>
      <c r="L19" s="185"/>
      <c r="M19" s="185"/>
      <c r="N19" s="185"/>
      <c r="O19" s="185"/>
      <c r="P19" s="185"/>
      <c r="Q19" s="185"/>
      <c r="R19" s="185"/>
      <c r="S19" s="185"/>
      <c r="T19" s="185"/>
      <c r="U19" s="185"/>
      <c r="V19" s="185"/>
      <c r="W19" s="185"/>
      <c r="X19" s="185"/>
      <c r="Y19" s="185"/>
      <c r="Z19" s="185"/>
    </row>
    <row r="20" customFormat="false" ht="15" hidden="false" customHeight="false" outlineLevel="0" collapsed="false">
      <c r="A20" s="184"/>
      <c r="B20" s="195" t="s">
        <v>193</v>
      </c>
      <c r="C20" s="195"/>
      <c r="D20" s="195"/>
      <c r="E20" s="195"/>
      <c r="F20" s="195"/>
      <c r="G20" s="195"/>
      <c r="H20" s="185"/>
      <c r="I20" s="185"/>
      <c r="J20" s="186"/>
      <c r="K20" s="185"/>
      <c r="L20" s="185"/>
      <c r="M20" s="185"/>
      <c r="N20" s="185"/>
      <c r="O20" s="185"/>
      <c r="P20" s="185"/>
      <c r="Q20" s="185"/>
      <c r="R20" s="185"/>
      <c r="S20" s="185"/>
      <c r="T20" s="185"/>
      <c r="U20" s="185"/>
      <c r="V20" s="185"/>
      <c r="W20" s="185"/>
      <c r="X20" s="185"/>
      <c r="Y20" s="185"/>
      <c r="Z20" s="185"/>
    </row>
    <row r="21" customFormat="false" ht="15.75" hidden="false" customHeight="true" outlineLevel="0" collapsed="false">
      <c r="A21" s="184"/>
      <c r="B21" s="188" t="s">
        <v>4</v>
      </c>
      <c r="C21" s="188" t="s">
        <v>194</v>
      </c>
      <c r="D21" s="188"/>
      <c r="E21" s="188"/>
      <c r="F21" s="188"/>
      <c r="G21" s="188"/>
      <c r="H21" s="185"/>
      <c r="I21" s="185"/>
      <c r="J21" s="186"/>
      <c r="K21" s="185"/>
      <c r="L21" s="185"/>
      <c r="M21" s="185"/>
      <c r="N21" s="185"/>
      <c r="O21" s="185"/>
      <c r="P21" s="185"/>
      <c r="Q21" s="185"/>
      <c r="R21" s="185"/>
      <c r="S21" s="185"/>
      <c r="T21" s="185"/>
      <c r="U21" s="185"/>
      <c r="V21" s="185"/>
      <c r="W21" s="185"/>
      <c r="X21" s="185"/>
      <c r="Y21" s="185"/>
      <c r="Z21" s="185"/>
    </row>
    <row r="22" customFormat="false" ht="23.85" hidden="false" customHeight="true" outlineLevel="0" collapsed="false">
      <c r="A22" s="184"/>
      <c r="B22" s="197" t="s">
        <v>195</v>
      </c>
      <c r="C22" s="197"/>
      <c r="D22" s="197"/>
      <c r="E22" s="197"/>
      <c r="F22" s="197"/>
      <c r="G22" s="197"/>
      <c r="H22" s="185"/>
      <c r="I22" s="185"/>
      <c r="J22" s="186"/>
      <c r="K22" s="185"/>
      <c r="L22" s="185"/>
      <c r="M22" s="185"/>
      <c r="N22" s="185"/>
      <c r="O22" s="185"/>
      <c r="P22" s="185"/>
      <c r="Q22" s="185"/>
      <c r="R22" s="185"/>
      <c r="S22" s="185"/>
      <c r="T22" s="185"/>
      <c r="U22" s="185"/>
      <c r="V22" s="185"/>
      <c r="W22" s="185"/>
      <c r="X22" s="185"/>
      <c r="Y22" s="185"/>
      <c r="Z22" s="185"/>
    </row>
    <row r="23" customFormat="false" ht="15.75" hidden="false" customHeight="true" outlineLevel="0" collapsed="false">
      <c r="A23" s="184"/>
      <c r="B23" s="188" t="s">
        <v>6</v>
      </c>
      <c r="C23" s="188" t="s">
        <v>196</v>
      </c>
      <c r="D23" s="188"/>
      <c r="E23" s="188"/>
      <c r="F23" s="188"/>
      <c r="G23" s="188"/>
      <c r="H23" s="185"/>
      <c r="I23" s="185"/>
      <c r="J23" s="186"/>
      <c r="K23" s="185"/>
      <c r="L23" s="185"/>
      <c r="M23" s="185"/>
      <c r="N23" s="185"/>
      <c r="O23" s="185"/>
      <c r="P23" s="185"/>
      <c r="Q23" s="185"/>
      <c r="R23" s="185"/>
      <c r="S23" s="185"/>
      <c r="T23" s="185"/>
      <c r="U23" s="185"/>
      <c r="V23" s="185"/>
      <c r="W23" s="185"/>
      <c r="X23" s="185"/>
      <c r="Y23" s="185"/>
      <c r="Z23" s="185"/>
    </row>
    <row r="24" customFormat="false" ht="23.85" hidden="false" customHeight="true" outlineLevel="0" collapsed="false">
      <c r="A24" s="184"/>
      <c r="B24" s="197" t="s">
        <v>197</v>
      </c>
      <c r="C24" s="197"/>
      <c r="D24" s="197"/>
      <c r="E24" s="197"/>
      <c r="F24" s="197"/>
      <c r="G24" s="197"/>
      <c r="H24" s="185"/>
      <c r="I24" s="185"/>
      <c r="J24" s="186"/>
      <c r="K24" s="185"/>
      <c r="L24" s="185"/>
      <c r="M24" s="185"/>
      <c r="N24" s="185"/>
      <c r="O24" s="185"/>
      <c r="P24" s="185"/>
      <c r="Q24" s="185"/>
      <c r="R24" s="185"/>
      <c r="S24" s="185"/>
      <c r="T24" s="185"/>
      <c r="U24" s="185"/>
      <c r="V24" s="185"/>
      <c r="W24" s="185"/>
      <c r="X24" s="185"/>
      <c r="Y24" s="185"/>
      <c r="Z24" s="185"/>
    </row>
    <row r="25" customFormat="false" ht="15.75" hidden="false" customHeight="true" outlineLevel="0" collapsed="false">
      <c r="A25" s="184"/>
      <c r="B25" s="188" t="s">
        <v>9</v>
      </c>
      <c r="C25" s="188" t="s">
        <v>69</v>
      </c>
      <c r="D25" s="188"/>
      <c r="E25" s="188"/>
      <c r="F25" s="188"/>
      <c r="G25" s="188"/>
      <c r="H25" s="185"/>
      <c r="I25" s="185"/>
      <c r="J25" s="186"/>
      <c r="K25" s="185"/>
      <c r="L25" s="185"/>
      <c r="M25" s="185"/>
      <c r="N25" s="185"/>
      <c r="O25" s="185"/>
      <c r="P25" s="185"/>
      <c r="Q25" s="185"/>
      <c r="R25" s="185"/>
      <c r="S25" s="185"/>
      <c r="T25" s="185"/>
      <c r="U25" s="185"/>
      <c r="V25" s="185"/>
      <c r="W25" s="185"/>
      <c r="X25" s="185"/>
      <c r="Y25" s="185"/>
      <c r="Z25" s="185"/>
    </row>
    <row r="26" customFormat="false" ht="15.75" hidden="false" customHeight="true" outlineLevel="0" collapsed="false">
      <c r="A26" s="184"/>
      <c r="B26" s="189" t="s">
        <v>198</v>
      </c>
      <c r="C26" s="189"/>
      <c r="D26" s="189"/>
      <c r="E26" s="189"/>
      <c r="F26" s="189"/>
      <c r="G26" s="189"/>
      <c r="H26" s="185"/>
      <c r="I26" s="185"/>
      <c r="J26" s="186"/>
      <c r="K26" s="185"/>
      <c r="L26" s="185"/>
      <c r="M26" s="185"/>
      <c r="N26" s="185"/>
      <c r="O26" s="185"/>
      <c r="P26" s="185"/>
      <c r="Q26" s="185"/>
      <c r="R26" s="185"/>
      <c r="S26" s="185"/>
      <c r="T26" s="185"/>
      <c r="U26" s="185"/>
      <c r="V26" s="185"/>
      <c r="W26" s="185"/>
      <c r="X26" s="185"/>
      <c r="Y26" s="185"/>
      <c r="Z26" s="185"/>
    </row>
    <row r="27" customFormat="false" ht="15.75" hidden="false" customHeight="true" outlineLevel="0" collapsed="false">
      <c r="A27" s="184"/>
      <c r="B27" s="188" t="s">
        <v>12</v>
      </c>
      <c r="C27" s="188" t="s">
        <v>199</v>
      </c>
      <c r="D27" s="188"/>
      <c r="E27" s="188"/>
      <c r="F27" s="188"/>
      <c r="G27" s="188"/>
      <c r="H27" s="185"/>
      <c r="I27" s="185"/>
      <c r="J27" s="186"/>
      <c r="K27" s="185"/>
      <c r="L27" s="185"/>
      <c r="M27" s="185"/>
      <c r="N27" s="185"/>
      <c r="O27" s="185"/>
      <c r="P27" s="185"/>
      <c r="Q27" s="185"/>
      <c r="R27" s="185"/>
      <c r="S27" s="185"/>
      <c r="T27" s="185"/>
      <c r="U27" s="185"/>
      <c r="V27" s="185"/>
      <c r="W27" s="185"/>
      <c r="X27" s="185"/>
      <c r="Y27" s="185"/>
      <c r="Z27" s="185"/>
    </row>
    <row r="28" customFormat="false" ht="15.75" hidden="false" customHeight="true" outlineLevel="0" collapsed="false">
      <c r="A28" s="184"/>
      <c r="B28" s="189" t="s">
        <v>200</v>
      </c>
      <c r="C28" s="189"/>
      <c r="D28" s="189"/>
      <c r="E28" s="189"/>
      <c r="F28" s="189"/>
      <c r="G28" s="189"/>
      <c r="H28" s="185"/>
      <c r="I28" s="185"/>
      <c r="J28" s="186"/>
      <c r="K28" s="185"/>
      <c r="L28" s="185"/>
      <c r="M28" s="185"/>
      <c r="N28" s="185"/>
      <c r="O28" s="185"/>
      <c r="P28" s="185"/>
      <c r="Q28" s="185"/>
      <c r="R28" s="185"/>
      <c r="S28" s="185"/>
      <c r="T28" s="185"/>
      <c r="U28" s="185"/>
      <c r="V28" s="185"/>
      <c r="W28" s="185"/>
      <c r="X28" s="185"/>
      <c r="Y28" s="185"/>
      <c r="Z28" s="185"/>
    </row>
    <row r="29" customFormat="false" ht="15" hidden="false" customHeight="true" outlineLevel="0" collapsed="false">
      <c r="A29" s="184"/>
      <c r="B29" s="188" t="s">
        <v>40</v>
      </c>
      <c r="C29" s="198" t="s">
        <v>71</v>
      </c>
      <c r="D29" s="198"/>
      <c r="E29" s="198"/>
      <c r="F29" s="198"/>
      <c r="G29" s="198"/>
      <c r="H29" s="185"/>
      <c r="I29" s="185"/>
      <c r="J29" s="186"/>
      <c r="K29" s="185"/>
      <c r="L29" s="185"/>
      <c r="M29" s="185"/>
      <c r="N29" s="185"/>
      <c r="O29" s="185"/>
      <c r="P29" s="185"/>
      <c r="Q29" s="185"/>
      <c r="R29" s="185"/>
      <c r="S29" s="185"/>
      <c r="T29" s="185"/>
      <c r="U29" s="185"/>
      <c r="V29" s="185"/>
      <c r="W29" s="185"/>
      <c r="X29" s="185"/>
      <c r="Y29" s="185"/>
      <c r="Z29" s="185"/>
    </row>
    <row r="30" customFormat="false" ht="23.85" hidden="false" customHeight="true" outlineLevel="0" collapsed="false">
      <c r="A30" s="184"/>
      <c r="B30" s="197" t="s">
        <v>201</v>
      </c>
      <c r="C30" s="197"/>
      <c r="D30" s="197"/>
      <c r="E30" s="197"/>
      <c r="F30" s="197"/>
      <c r="G30" s="197"/>
      <c r="H30" s="199"/>
      <c r="I30" s="199"/>
      <c r="J30" s="186"/>
      <c r="K30" s="185"/>
      <c r="L30" s="185"/>
      <c r="M30" s="185"/>
      <c r="N30" s="185"/>
      <c r="O30" s="185"/>
      <c r="P30" s="185"/>
      <c r="Q30" s="185"/>
      <c r="R30" s="185"/>
      <c r="S30" s="185"/>
      <c r="T30" s="185"/>
      <c r="U30" s="185"/>
      <c r="V30" s="185"/>
      <c r="W30" s="185"/>
      <c r="X30" s="185"/>
      <c r="Y30" s="185"/>
      <c r="Z30" s="185"/>
    </row>
    <row r="31" customFormat="false" ht="15.75" hidden="false" customHeight="true" outlineLevel="0" collapsed="false">
      <c r="A31" s="184"/>
      <c r="B31" s="188" t="s">
        <v>42</v>
      </c>
      <c r="C31" s="198" t="s">
        <v>202</v>
      </c>
      <c r="D31" s="198"/>
      <c r="E31" s="198"/>
      <c r="F31" s="198"/>
      <c r="G31" s="198"/>
      <c r="H31" s="200"/>
      <c r="I31" s="200"/>
      <c r="J31" s="186"/>
      <c r="K31" s="185"/>
      <c r="L31" s="185"/>
      <c r="M31" s="185"/>
      <c r="N31" s="185"/>
      <c r="O31" s="185"/>
      <c r="P31" s="185"/>
      <c r="Q31" s="185"/>
      <c r="R31" s="185"/>
      <c r="S31" s="185"/>
      <c r="T31" s="185"/>
      <c r="U31" s="185"/>
      <c r="V31" s="185"/>
      <c r="W31" s="185"/>
      <c r="X31" s="185"/>
      <c r="Y31" s="185"/>
      <c r="Z31" s="185"/>
    </row>
    <row r="32" customFormat="false" ht="15.75" hidden="false" customHeight="true" outlineLevel="0" collapsed="false">
      <c r="A32" s="184"/>
      <c r="B32" s="189" t="s">
        <v>203</v>
      </c>
      <c r="C32" s="189"/>
      <c r="D32" s="189"/>
      <c r="E32" s="189"/>
      <c r="F32" s="189"/>
      <c r="G32" s="189"/>
      <c r="H32" s="200"/>
      <c r="I32" s="200"/>
      <c r="J32" s="186"/>
      <c r="K32" s="185"/>
      <c r="L32" s="185"/>
      <c r="M32" s="185"/>
      <c r="N32" s="185"/>
      <c r="O32" s="185"/>
      <c r="P32" s="185"/>
      <c r="Q32" s="185"/>
      <c r="R32" s="185"/>
      <c r="S32" s="185"/>
      <c r="T32" s="185"/>
      <c r="U32" s="185"/>
      <c r="V32" s="185"/>
      <c r="W32" s="185"/>
      <c r="X32" s="185"/>
      <c r="Y32" s="185"/>
      <c r="Z32" s="185"/>
    </row>
    <row r="33" customFormat="false" ht="15.75" hidden="false" customHeight="true" outlineLevel="0" collapsed="false">
      <c r="A33" s="184"/>
      <c r="B33" s="187" t="s">
        <v>204</v>
      </c>
      <c r="C33" s="187"/>
      <c r="D33" s="187"/>
      <c r="E33" s="187"/>
      <c r="F33" s="187"/>
      <c r="G33" s="187"/>
      <c r="H33" s="185"/>
      <c r="I33" s="185"/>
      <c r="J33" s="186"/>
      <c r="K33" s="185"/>
      <c r="L33" s="185"/>
      <c r="M33" s="185"/>
      <c r="N33" s="185"/>
      <c r="O33" s="185"/>
      <c r="P33" s="185"/>
      <c r="Q33" s="185"/>
      <c r="R33" s="185"/>
      <c r="S33" s="185"/>
      <c r="T33" s="185"/>
      <c r="U33" s="185"/>
      <c r="V33" s="185"/>
      <c r="W33" s="185"/>
      <c r="X33" s="185"/>
      <c r="Y33" s="185"/>
      <c r="Z33" s="185"/>
    </row>
    <row r="34" customFormat="false" ht="15.75" hidden="false" customHeight="true" outlineLevel="0" collapsed="false">
      <c r="A34" s="184"/>
      <c r="B34" s="201" t="s">
        <v>4</v>
      </c>
      <c r="C34" s="202" t="s">
        <v>205</v>
      </c>
      <c r="D34" s="202"/>
      <c r="E34" s="202"/>
      <c r="F34" s="202"/>
      <c r="G34" s="202"/>
      <c r="H34" s="185"/>
      <c r="I34" s="185"/>
      <c r="J34" s="186"/>
      <c r="K34" s="185"/>
      <c r="L34" s="185"/>
      <c r="M34" s="185"/>
      <c r="N34" s="185"/>
      <c r="O34" s="185"/>
      <c r="P34" s="185"/>
      <c r="Q34" s="185"/>
      <c r="R34" s="185"/>
      <c r="S34" s="185"/>
      <c r="T34" s="185"/>
      <c r="U34" s="185"/>
      <c r="V34" s="185"/>
      <c r="W34" s="185"/>
      <c r="X34" s="185"/>
      <c r="Y34" s="185"/>
      <c r="Z34" s="185"/>
    </row>
    <row r="35" customFormat="false" ht="15" hidden="false" customHeight="true" outlineLevel="0" collapsed="false">
      <c r="A35" s="184"/>
      <c r="B35" s="203" t="s">
        <v>206</v>
      </c>
      <c r="C35" s="203"/>
      <c r="D35" s="203"/>
      <c r="E35" s="203"/>
      <c r="F35" s="203"/>
      <c r="G35" s="203"/>
      <c r="H35" s="185"/>
      <c r="I35" s="185"/>
      <c r="J35" s="186"/>
      <c r="K35" s="185"/>
      <c r="L35" s="185"/>
      <c r="M35" s="185"/>
      <c r="N35" s="185"/>
      <c r="O35" s="185"/>
      <c r="P35" s="185"/>
      <c r="Q35" s="185"/>
      <c r="R35" s="185"/>
      <c r="S35" s="185"/>
      <c r="T35" s="185"/>
      <c r="U35" s="185"/>
      <c r="V35" s="185"/>
      <c r="W35" s="185"/>
      <c r="X35" s="185"/>
      <c r="Y35" s="185"/>
      <c r="Z35" s="185"/>
    </row>
    <row r="36" customFormat="false" ht="54" hidden="false" customHeight="true" outlineLevel="0" collapsed="false">
      <c r="A36" s="184"/>
      <c r="B36" s="204" t="s">
        <v>207</v>
      </c>
      <c r="C36" s="204"/>
      <c r="D36" s="204"/>
      <c r="E36" s="204"/>
      <c r="F36" s="204"/>
      <c r="G36" s="204"/>
      <c r="H36" s="185"/>
      <c r="I36" s="185"/>
      <c r="J36" s="186"/>
      <c r="K36" s="185"/>
      <c r="L36" s="185"/>
      <c r="M36" s="185"/>
      <c r="N36" s="185"/>
      <c r="O36" s="185"/>
      <c r="P36" s="185"/>
      <c r="Q36" s="185"/>
      <c r="R36" s="185"/>
      <c r="S36" s="185"/>
      <c r="T36" s="185"/>
      <c r="U36" s="185"/>
      <c r="V36" s="185"/>
      <c r="W36" s="185"/>
      <c r="X36" s="185"/>
      <c r="Y36" s="185"/>
      <c r="Z36" s="185"/>
    </row>
    <row r="37" customFormat="false" ht="96.75" hidden="false" customHeight="true" outlineLevel="0" collapsed="false">
      <c r="A37" s="184"/>
      <c r="B37" s="204"/>
      <c r="C37" s="204"/>
      <c r="D37" s="204"/>
      <c r="E37" s="204"/>
      <c r="F37" s="204"/>
      <c r="G37" s="204"/>
      <c r="H37" s="185"/>
      <c r="I37" s="185"/>
      <c r="J37" s="186"/>
      <c r="K37" s="185"/>
      <c r="L37" s="185"/>
      <c r="M37" s="185"/>
      <c r="N37" s="185"/>
      <c r="O37" s="185"/>
      <c r="P37" s="185"/>
      <c r="Q37" s="185"/>
      <c r="R37" s="185"/>
      <c r="S37" s="185"/>
      <c r="T37" s="185"/>
      <c r="U37" s="185"/>
      <c r="V37" s="185"/>
      <c r="W37" s="185"/>
      <c r="X37" s="185"/>
      <c r="Y37" s="185"/>
      <c r="Z37" s="185"/>
    </row>
    <row r="38" customFormat="false" ht="15" hidden="false" customHeight="true" outlineLevel="0" collapsed="false">
      <c r="A38" s="184"/>
      <c r="B38" s="205" t="s">
        <v>6</v>
      </c>
      <c r="C38" s="206" t="s">
        <v>208</v>
      </c>
      <c r="D38" s="206"/>
      <c r="E38" s="206"/>
      <c r="F38" s="206"/>
      <c r="G38" s="206"/>
      <c r="H38" s="185"/>
      <c r="I38" s="185"/>
      <c r="J38" s="186"/>
      <c r="K38" s="185"/>
      <c r="L38" s="185"/>
      <c r="M38" s="185"/>
      <c r="N38" s="185"/>
      <c r="O38" s="185"/>
      <c r="P38" s="185"/>
      <c r="Q38" s="185"/>
      <c r="R38" s="185"/>
      <c r="S38" s="185"/>
      <c r="T38" s="185"/>
      <c r="U38" s="185"/>
      <c r="V38" s="185"/>
      <c r="W38" s="185"/>
      <c r="X38" s="185"/>
      <c r="Y38" s="185"/>
      <c r="Z38" s="185"/>
    </row>
    <row r="39" customFormat="false" ht="15" hidden="false" customHeight="true" outlineLevel="0" collapsed="false">
      <c r="A39" s="184"/>
      <c r="B39" s="197" t="s">
        <v>209</v>
      </c>
      <c r="C39" s="197"/>
      <c r="D39" s="197"/>
      <c r="E39" s="197"/>
      <c r="F39" s="197"/>
      <c r="G39" s="197"/>
      <c r="H39" s="185"/>
      <c r="I39" s="185"/>
      <c r="J39" s="186"/>
      <c r="K39" s="185"/>
      <c r="L39" s="185"/>
      <c r="M39" s="185"/>
      <c r="N39" s="185"/>
      <c r="O39" s="185"/>
      <c r="P39" s="185"/>
      <c r="Q39" s="185"/>
      <c r="R39" s="185"/>
      <c r="S39" s="185"/>
      <c r="T39" s="185"/>
      <c r="U39" s="185"/>
      <c r="V39" s="185"/>
      <c r="W39" s="185"/>
      <c r="X39" s="185"/>
      <c r="Y39" s="185"/>
      <c r="Z39" s="185"/>
    </row>
    <row r="40" customFormat="false" ht="15.75" hidden="false" customHeight="true" outlineLevel="0" collapsed="false">
      <c r="A40" s="184"/>
      <c r="B40" s="188" t="s">
        <v>9</v>
      </c>
      <c r="C40" s="192" t="s">
        <v>210</v>
      </c>
      <c r="D40" s="192"/>
      <c r="E40" s="192"/>
      <c r="F40" s="192"/>
      <c r="G40" s="192"/>
      <c r="H40" s="185"/>
      <c r="I40" s="185"/>
      <c r="J40" s="186"/>
      <c r="K40" s="185"/>
      <c r="L40" s="185"/>
      <c r="M40" s="185"/>
      <c r="N40" s="185"/>
      <c r="O40" s="185"/>
      <c r="P40" s="185"/>
      <c r="Q40" s="185"/>
      <c r="R40" s="185"/>
      <c r="S40" s="185"/>
      <c r="T40" s="185"/>
      <c r="U40" s="185"/>
      <c r="V40" s="185"/>
      <c r="W40" s="185"/>
      <c r="X40" s="185"/>
      <c r="Y40" s="185"/>
      <c r="Z40" s="185"/>
    </row>
    <row r="41" customFormat="false" ht="15" hidden="false" customHeight="true" outlineLevel="0" collapsed="false">
      <c r="A41" s="184"/>
      <c r="B41" s="207" t="s">
        <v>211</v>
      </c>
      <c r="C41" s="207"/>
      <c r="D41" s="207"/>
      <c r="E41" s="207"/>
      <c r="F41" s="207"/>
      <c r="G41" s="207"/>
      <c r="H41" s="185"/>
      <c r="I41" s="185"/>
      <c r="J41" s="186"/>
      <c r="K41" s="185"/>
      <c r="L41" s="185"/>
      <c r="M41" s="185"/>
      <c r="N41" s="185"/>
      <c r="O41" s="185"/>
      <c r="P41" s="185"/>
      <c r="Q41" s="185"/>
      <c r="R41" s="185"/>
      <c r="S41" s="185"/>
      <c r="T41" s="185"/>
      <c r="U41" s="185"/>
      <c r="V41" s="185"/>
      <c r="W41" s="185"/>
      <c r="X41" s="185"/>
      <c r="Y41" s="185"/>
      <c r="Z41" s="185"/>
    </row>
    <row r="42" customFormat="false" ht="15.75" hidden="false" customHeight="true" outlineLevel="0" collapsed="false">
      <c r="A42" s="184"/>
      <c r="B42" s="201" t="s">
        <v>12</v>
      </c>
      <c r="C42" s="202" t="s">
        <v>212</v>
      </c>
      <c r="D42" s="202"/>
      <c r="E42" s="202"/>
      <c r="F42" s="202"/>
      <c r="G42" s="202"/>
      <c r="H42" s="185"/>
      <c r="I42" s="185"/>
      <c r="J42" s="186"/>
      <c r="K42" s="185"/>
      <c r="L42" s="185"/>
      <c r="M42" s="185"/>
      <c r="N42" s="185"/>
      <c r="O42" s="185"/>
      <c r="P42" s="185"/>
      <c r="Q42" s="185"/>
      <c r="R42" s="185"/>
      <c r="S42" s="185"/>
      <c r="T42" s="185"/>
      <c r="U42" s="185"/>
      <c r="V42" s="185"/>
      <c r="W42" s="185"/>
      <c r="X42" s="185"/>
      <c r="Y42" s="185"/>
      <c r="Z42" s="185"/>
    </row>
    <row r="43" customFormat="false" ht="18" hidden="false" customHeight="true" outlineLevel="0" collapsed="false">
      <c r="A43" s="184"/>
      <c r="B43" s="189" t="s">
        <v>213</v>
      </c>
      <c r="C43" s="189"/>
      <c r="D43" s="189"/>
      <c r="E43" s="189"/>
      <c r="F43" s="189"/>
      <c r="G43" s="189"/>
      <c r="H43" s="185"/>
      <c r="I43" s="185"/>
      <c r="J43" s="186"/>
      <c r="K43" s="185"/>
      <c r="L43" s="185"/>
      <c r="M43" s="185"/>
      <c r="N43" s="185"/>
      <c r="O43" s="185"/>
      <c r="P43" s="185"/>
      <c r="Q43" s="185"/>
      <c r="R43" s="185"/>
      <c r="S43" s="185"/>
      <c r="T43" s="185"/>
      <c r="U43" s="185"/>
      <c r="V43" s="185"/>
      <c r="W43" s="185"/>
      <c r="X43" s="185"/>
      <c r="Y43" s="185"/>
      <c r="Z43" s="185"/>
    </row>
    <row r="44" customFormat="false" ht="146.25" hidden="false" customHeight="true" outlineLevel="0" collapsed="false">
      <c r="A44" s="184"/>
      <c r="B44" s="208" t="s">
        <v>214</v>
      </c>
      <c r="C44" s="208"/>
      <c r="D44" s="208"/>
      <c r="E44" s="208"/>
      <c r="F44" s="208"/>
      <c r="G44" s="208"/>
      <c r="H44" s="185"/>
      <c r="I44" s="185"/>
      <c r="J44" s="186"/>
      <c r="K44" s="185"/>
      <c r="L44" s="185"/>
      <c r="M44" s="185"/>
      <c r="N44" s="185"/>
      <c r="O44" s="185"/>
      <c r="P44" s="185"/>
      <c r="Q44" s="185"/>
      <c r="R44" s="185"/>
      <c r="S44" s="185"/>
      <c r="T44" s="185"/>
      <c r="U44" s="185"/>
      <c r="V44" s="185"/>
      <c r="W44" s="185"/>
      <c r="X44" s="185"/>
      <c r="Y44" s="185"/>
      <c r="Z44" s="185"/>
    </row>
    <row r="45" customFormat="false" ht="15.75" hidden="false" customHeight="true" outlineLevel="0" collapsed="false">
      <c r="A45" s="184"/>
      <c r="B45" s="209" t="s">
        <v>40</v>
      </c>
      <c r="C45" s="210" t="s">
        <v>81</v>
      </c>
      <c r="D45" s="210"/>
      <c r="E45" s="210"/>
      <c r="F45" s="210"/>
      <c r="G45" s="210"/>
      <c r="H45" s="185"/>
      <c r="I45" s="185"/>
      <c r="J45" s="186"/>
      <c r="K45" s="185"/>
      <c r="L45" s="185"/>
      <c r="M45" s="185"/>
      <c r="N45" s="185"/>
      <c r="O45" s="185"/>
      <c r="P45" s="185"/>
      <c r="Q45" s="185"/>
      <c r="R45" s="185"/>
      <c r="S45" s="185"/>
      <c r="T45" s="185"/>
      <c r="U45" s="185"/>
      <c r="V45" s="185"/>
      <c r="W45" s="185"/>
      <c r="X45" s="185"/>
      <c r="Y45" s="185"/>
      <c r="Z45" s="185"/>
    </row>
    <row r="46" customFormat="false" ht="15" hidden="false" customHeight="true" outlineLevel="0" collapsed="false">
      <c r="A46" s="184"/>
      <c r="B46" s="207" t="s">
        <v>215</v>
      </c>
      <c r="C46" s="207"/>
      <c r="D46" s="207"/>
      <c r="E46" s="207"/>
      <c r="F46" s="207"/>
      <c r="G46" s="207"/>
      <c r="H46" s="185"/>
      <c r="I46" s="185"/>
      <c r="J46" s="186"/>
      <c r="K46" s="185"/>
      <c r="L46" s="185"/>
      <c r="M46" s="185"/>
      <c r="N46" s="185"/>
      <c r="O46" s="185"/>
      <c r="P46" s="185"/>
      <c r="Q46" s="185"/>
      <c r="R46" s="185"/>
      <c r="S46" s="185"/>
      <c r="T46" s="185"/>
      <c r="U46" s="185"/>
      <c r="V46" s="185"/>
      <c r="W46" s="185"/>
      <c r="X46" s="185"/>
      <c r="Y46" s="185"/>
      <c r="Z46" s="185"/>
    </row>
    <row r="47" customFormat="false" ht="15.75" hidden="false" customHeight="true" outlineLevel="0" collapsed="false">
      <c r="A47" s="184"/>
      <c r="B47" s="211"/>
      <c r="C47" s="211"/>
      <c r="D47" s="211"/>
      <c r="E47" s="211"/>
      <c r="F47" s="211"/>
      <c r="G47" s="211"/>
      <c r="H47" s="185"/>
      <c r="I47" s="185"/>
      <c r="J47" s="186"/>
      <c r="K47" s="185"/>
      <c r="L47" s="185"/>
      <c r="M47" s="185"/>
      <c r="N47" s="185"/>
      <c r="O47" s="185"/>
      <c r="P47" s="185"/>
      <c r="Q47" s="185"/>
      <c r="R47" s="185"/>
      <c r="S47" s="185"/>
      <c r="T47" s="185"/>
      <c r="U47" s="185"/>
      <c r="V47" s="185"/>
      <c r="W47" s="185"/>
      <c r="X47" s="185"/>
      <c r="Y47" s="185"/>
      <c r="Z47" s="185"/>
    </row>
    <row r="48" customFormat="false" ht="15.75" hidden="false" customHeight="true" outlineLevel="0" collapsed="false">
      <c r="A48" s="184"/>
      <c r="B48" s="201" t="s">
        <v>42</v>
      </c>
      <c r="C48" s="212" t="s">
        <v>216</v>
      </c>
      <c r="D48" s="212"/>
      <c r="E48" s="212"/>
      <c r="F48" s="212"/>
      <c r="G48" s="212"/>
      <c r="H48" s="185"/>
      <c r="I48" s="185"/>
      <c r="J48" s="186"/>
      <c r="K48" s="185"/>
      <c r="L48" s="185"/>
      <c r="M48" s="185"/>
      <c r="N48" s="185"/>
      <c r="O48" s="185"/>
      <c r="P48" s="185"/>
      <c r="Q48" s="185"/>
      <c r="R48" s="185"/>
      <c r="S48" s="185"/>
      <c r="T48" s="185"/>
      <c r="U48" s="185"/>
      <c r="V48" s="185"/>
      <c r="W48" s="185"/>
      <c r="X48" s="185"/>
      <c r="Y48" s="185"/>
      <c r="Z48" s="185"/>
    </row>
    <row r="49" customFormat="false" ht="15.75" hidden="false" customHeight="true" outlineLevel="0" collapsed="false">
      <c r="A49" s="184"/>
      <c r="B49" s="203" t="s">
        <v>217</v>
      </c>
      <c r="C49" s="203"/>
      <c r="D49" s="203"/>
      <c r="E49" s="203"/>
      <c r="F49" s="203"/>
      <c r="G49" s="203"/>
      <c r="H49" s="185"/>
      <c r="I49" s="185"/>
      <c r="J49" s="186"/>
      <c r="K49" s="185"/>
      <c r="L49" s="185"/>
      <c r="M49" s="185"/>
      <c r="N49" s="185"/>
      <c r="O49" s="185"/>
      <c r="P49" s="185"/>
      <c r="Q49" s="185"/>
      <c r="R49" s="185"/>
      <c r="S49" s="185"/>
      <c r="T49" s="185"/>
      <c r="U49" s="185"/>
      <c r="V49" s="185"/>
      <c r="W49" s="185"/>
      <c r="X49" s="185"/>
      <c r="Y49" s="185"/>
      <c r="Z49" s="185"/>
    </row>
    <row r="50" customFormat="false" ht="1.5" hidden="false" customHeight="true" outlineLevel="0" collapsed="false">
      <c r="A50" s="184"/>
      <c r="B50" s="213"/>
      <c r="C50" s="213"/>
      <c r="D50" s="213"/>
      <c r="E50" s="213"/>
      <c r="F50" s="213"/>
      <c r="G50" s="213"/>
      <c r="H50" s="185"/>
      <c r="I50" s="185"/>
      <c r="J50" s="186"/>
      <c r="K50" s="185"/>
      <c r="L50" s="185"/>
      <c r="M50" s="185"/>
      <c r="N50" s="185"/>
      <c r="O50" s="185"/>
      <c r="P50" s="185"/>
      <c r="Q50" s="185"/>
      <c r="R50" s="185"/>
      <c r="S50" s="185"/>
      <c r="T50" s="185"/>
      <c r="U50" s="185"/>
      <c r="V50" s="185"/>
      <c r="W50" s="185"/>
      <c r="X50" s="185"/>
      <c r="Y50" s="185"/>
      <c r="Z50" s="185"/>
    </row>
    <row r="51" customFormat="false" ht="15.75" hidden="false" customHeight="true" outlineLevel="0" collapsed="false">
      <c r="A51" s="184"/>
      <c r="B51" s="187" t="s">
        <v>218</v>
      </c>
      <c r="C51" s="187"/>
      <c r="D51" s="187"/>
      <c r="E51" s="187"/>
      <c r="F51" s="187"/>
      <c r="G51" s="187"/>
      <c r="H51" s="185"/>
      <c r="I51" s="185"/>
      <c r="J51" s="186"/>
      <c r="K51" s="185"/>
      <c r="L51" s="185"/>
      <c r="M51" s="185"/>
      <c r="N51" s="185"/>
      <c r="O51" s="185"/>
      <c r="P51" s="185"/>
      <c r="Q51" s="185"/>
      <c r="R51" s="185"/>
      <c r="S51" s="185"/>
      <c r="T51" s="185"/>
      <c r="U51" s="185"/>
      <c r="V51" s="185"/>
      <c r="W51" s="185"/>
      <c r="X51" s="185"/>
      <c r="Y51" s="185"/>
      <c r="Z51" s="185"/>
    </row>
    <row r="52" customFormat="false" ht="15.75" hidden="false" customHeight="true" outlineLevel="0" collapsed="false">
      <c r="A52" s="184"/>
      <c r="B52" s="195" t="s">
        <v>219</v>
      </c>
      <c r="C52" s="195"/>
      <c r="D52" s="195"/>
      <c r="E52" s="195"/>
      <c r="F52" s="195"/>
      <c r="G52" s="195"/>
      <c r="H52" s="185"/>
      <c r="I52" s="185"/>
      <c r="J52" s="186"/>
      <c r="K52" s="185"/>
      <c r="L52" s="185"/>
      <c r="M52" s="185"/>
      <c r="N52" s="185"/>
      <c r="O52" s="185"/>
      <c r="P52" s="185"/>
      <c r="Q52" s="185"/>
      <c r="R52" s="185"/>
      <c r="S52" s="185"/>
      <c r="T52" s="185"/>
      <c r="U52" s="185"/>
      <c r="V52" s="185"/>
      <c r="W52" s="185"/>
      <c r="X52" s="185"/>
      <c r="Y52" s="185"/>
      <c r="Z52" s="185"/>
    </row>
    <row r="53" customFormat="false" ht="15.75" hidden="false" customHeight="true" outlineLevel="0" collapsed="false">
      <c r="A53" s="184"/>
      <c r="B53" s="188" t="s">
        <v>4</v>
      </c>
      <c r="C53" s="188" t="s">
        <v>220</v>
      </c>
      <c r="D53" s="188"/>
      <c r="E53" s="188"/>
      <c r="F53" s="188"/>
      <c r="G53" s="188"/>
      <c r="H53" s="185"/>
      <c r="I53" s="185"/>
      <c r="J53" s="186"/>
      <c r="K53" s="185"/>
      <c r="L53" s="185"/>
      <c r="M53" s="185"/>
      <c r="N53" s="185"/>
      <c r="O53" s="185"/>
      <c r="P53" s="185"/>
      <c r="Q53" s="185"/>
      <c r="R53" s="185"/>
      <c r="S53" s="185"/>
      <c r="T53" s="185"/>
      <c r="U53" s="185"/>
      <c r="V53" s="185"/>
      <c r="W53" s="185"/>
      <c r="X53" s="185"/>
      <c r="Y53" s="185"/>
      <c r="Z53" s="185"/>
    </row>
    <row r="54" customFormat="false" ht="15.75" hidden="false" customHeight="true" outlineLevel="0" collapsed="false">
      <c r="A54" s="184"/>
      <c r="B54" s="214" t="s">
        <v>221</v>
      </c>
      <c r="C54" s="214"/>
      <c r="D54" s="214"/>
      <c r="E54" s="214"/>
      <c r="F54" s="214"/>
      <c r="G54" s="214"/>
      <c r="H54" s="185"/>
      <c r="I54" s="185"/>
      <c r="J54" s="186"/>
      <c r="K54" s="185"/>
      <c r="L54" s="185"/>
      <c r="M54" s="185"/>
      <c r="N54" s="185"/>
      <c r="O54" s="185"/>
      <c r="P54" s="185"/>
      <c r="Q54" s="185"/>
      <c r="R54" s="185"/>
      <c r="S54" s="185"/>
      <c r="T54" s="185"/>
      <c r="U54" s="185"/>
      <c r="V54" s="185"/>
      <c r="W54" s="185"/>
      <c r="X54" s="185"/>
      <c r="Y54" s="185"/>
      <c r="Z54" s="185"/>
    </row>
    <row r="55" customFormat="false" ht="23.85" hidden="false" customHeight="true" outlineLevel="0" collapsed="false">
      <c r="A55" s="184"/>
      <c r="B55" s="215" t="s">
        <v>222</v>
      </c>
      <c r="C55" s="215"/>
      <c r="D55" s="215"/>
      <c r="E55" s="215"/>
      <c r="F55" s="215"/>
      <c r="G55" s="215"/>
      <c r="H55" s="185"/>
      <c r="I55" s="185"/>
      <c r="J55" s="186"/>
      <c r="K55" s="185"/>
      <c r="L55" s="185"/>
      <c r="M55" s="185"/>
      <c r="N55" s="185"/>
      <c r="O55" s="185"/>
      <c r="P55" s="185"/>
      <c r="Q55" s="185"/>
      <c r="R55" s="185"/>
      <c r="S55" s="185"/>
      <c r="T55" s="185"/>
      <c r="U55" s="185"/>
      <c r="V55" s="185"/>
      <c r="W55" s="185"/>
      <c r="X55" s="185"/>
      <c r="Y55" s="185"/>
      <c r="Z55" s="185"/>
    </row>
    <row r="56" customFormat="false" ht="15.75" hidden="false" customHeight="true" outlineLevel="0" collapsed="false">
      <c r="A56" s="184"/>
      <c r="B56" s="192" t="s">
        <v>6</v>
      </c>
      <c r="C56" s="192" t="s">
        <v>223</v>
      </c>
      <c r="D56" s="192"/>
      <c r="E56" s="192"/>
      <c r="F56" s="192"/>
      <c r="G56" s="192"/>
      <c r="H56" s="185"/>
      <c r="I56" s="185"/>
      <c r="J56" s="186"/>
      <c r="K56" s="185"/>
      <c r="L56" s="185"/>
      <c r="M56" s="185"/>
      <c r="N56" s="185"/>
      <c r="O56" s="185"/>
      <c r="P56" s="185"/>
      <c r="Q56" s="185"/>
      <c r="R56" s="185"/>
      <c r="S56" s="185"/>
      <c r="T56" s="185"/>
      <c r="U56" s="185"/>
      <c r="V56" s="185"/>
      <c r="W56" s="185"/>
      <c r="X56" s="185"/>
      <c r="Y56" s="185"/>
      <c r="Z56" s="185"/>
    </row>
    <row r="57" customFormat="false" ht="15" hidden="false" customHeight="true" outlineLevel="0" collapsed="false">
      <c r="A57" s="184"/>
      <c r="B57" s="216" t="s">
        <v>224</v>
      </c>
      <c r="C57" s="216"/>
      <c r="D57" s="216"/>
      <c r="E57" s="216"/>
      <c r="F57" s="216"/>
      <c r="G57" s="216"/>
      <c r="H57" s="185"/>
      <c r="I57" s="185"/>
      <c r="J57" s="186"/>
      <c r="K57" s="185"/>
      <c r="L57" s="185"/>
      <c r="M57" s="185"/>
      <c r="N57" s="185"/>
      <c r="O57" s="185"/>
      <c r="P57" s="185"/>
      <c r="Q57" s="185"/>
      <c r="R57" s="185"/>
      <c r="S57" s="185"/>
      <c r="T57" s="185"/>
      <c r="U57" s="185"/>
      <c r="V57" s="185"/>
      <c r="W57" s="185"/>
      <c r="X57" s="185"/>
      <c r="Y57" s="185"/>
      <c r="Z57" s="185"/>
    </row>
    <row r="58" customFormat="false" ht="15.75" hidden="false" customHeight="true" outlineLevel="0" collapsed="false">
      <c r="A58" s="184"/>
      <c r="B58" s="216"/>
      <c r="C58" s="216"/>
      <c r="D58" s="216"/>
      <c r="E58" s="216"/>
      <c r="F58" s="216"/>
      <c r="G58" s="216"/>
      <c r="H58" s="185"/>
      <c r="I58" s="185"/>
      <c r="J58" s="186"/>
      <c r="K58" s="185"/>
      <c r="L58" s="185"/>
      <c r="M58" s="185"/>
      <c r="N58" s="185"/>
      <c r="O58" s="185"/>
      <c r="P58" s="185"/>
      <c r="Q58" s="185"/>
      <c r="R58" s="185"/>
      <c r="S58" s="185"/>
      <c r="T58" s="185"/>
      <c r="U58" s="185"/>
      <c r="V58" s="185"/>
      <c r="W58" s="185"/>
      <c r="X58" s="185"/>
      <c r="Y58" s="185"/>
      <c r="Z58" s="185"/>
    </row>
    <row r="59" customFormat="false" ht="2.25" hidden="false" customHeight="true" outlineLevel="0" collapsed="false">
      <c r="A59" s="184"/>
      <c r="B59" s="216"/>
      <c r="C59" s="216"/>
      <c r="D59" s="216"/>
      <c r="E59" s="216"/>
      <c r="F59" s="216"/>
      <c r="G59" s="216"/>
      <c r="H59" s="185"/>
      <c r="I59" s="185"/>
      <c r="J59" s="186"/>
      <c r="K59" s="185"/>
      <c r="L59" s="185"/>
      <c r="M59" s="185"/>
      <c r="N59" s="185"/>
      <c r="O59" s="185"/>
      <c r="P59" s="185"/>
      <c r="Q59" s="185"/>
      <c r="R59" s="185"/>
      <c r="S59" s="185"/>
      <c r="T59" s="185"/>
      <c r="U59" s="185"/>
      <c r="V59" s="185"/>
      <c r="W59" s="185"/>
      <c r="X59" s="185"/>
      <c r="Y59" s="185"/>
      <c r="Z59" s="185"/>
    </row>
    <row r="60" customFormat="false" ht="1.5" hidden="false" customHeight="true" outlineLevel="0" collapsed="false">
      <c r="A60" s="184"/>
      <c r="B60" s="217"/>
      <c r="C60" s="217"/>
      <c r="D60" s="217"/>
      <c r="E60" s="217"/>
      <c r="F60" s="217"/>
      <c r="G60" s="217"/>
      <c r="H60" s="185"/>
      <c r="I60" s="185"/>
      <c r="J60" s="186"/>
      <c r="K60" s="185"/>
      <c r="L60" s="185"/>
      <c r="M60" s="185"/>
      <c r="N60" s="185"/>
      <c r="O60" s="185"/>
      <c r="P60" s="185"/>
      <c r="Q60" s="185"/>
      <c r="R60" s="185"/>
      <c r="S60" s="185"/>
      <c r="T60" s="185"/>
      <c r="U60" s="185"/>
      <c r="V60" s="185"/>
      <c r="W60" s="185"/>
      <c r="X60" s="185"/>
      <c r="Y60" s="185"/>
      <c r="Z60" s="185"/>
    </row>
    <row r="61" customFormat="false" ht="15.75" hidden="false" customHeight="true" outlineLevel="0" collapsed="false">
      <c r="A61" s="184"/>
      <c r="B61" s="188" t="s">
        <v>9</v>
      </c>
      <c r="C61" s="188" t="s">
        <v>225</v>
      </c>
      <c r="D61" s="188"/>
      <c r="E61" s="188"/>
      <c r="F61" s="188"/>
      <c r="G61" s="188"/>
      <c r="H61" s="185"/>
      <c r="J61" s="186"/>
      <c r="K61" s="185"/>
      <c r="L61" s="185"/>
      <c r="M61" s="185"/>
      <c r="N61" s="185"/>
      <c r="O61" s="185"/>
      <c r="P61" s="185"/>
      <c r="Q61" s="185"/>
      <c r="R61" s="185"/>
      <c r="S61" s="185"/>
      <c r="T61" s="185"/>
      <c r="U61" s="185"/>
      <c r="V61" s="185"/>
      <c r="W61" s="185"/>
      <c r="X61" s="185"/>
      <c r="Y61" s="185"/>
      <c r="Z61" s="185"/>
    </row>
    <row r="62" customFormat="false" ht="15.75" hidden="false" customHeight="true" outlineLevel="0" collapsed="false">
      <c r="A62" s="184"/>
      <c r="B62" s="203" t="s">
        <v>226</v>
      </c>
      <c r="C62" s="203"/>
      <c r="D62" s="203"/>
      <c r="E62" s="203"/>
      <c r="F62" s="203"/>
      <c r="G62" s="203"/>
      <c r="H62" s="185"/>
      <c r="I62" s="185"/>
      <c r="J62" s="186"/>
      <c r="K62" s="185"/>
      <c r="L62" s="185"/>
      <c r="M62" s="185"/>
      <c r="N62" s="185"/>
      <c r="O62" s="185"/>
      <c r="P62" s="185"/>
      <c r="Q62" s="185"/>
      <c r="R62" s="185"/>
      <c r="S62" s="185"/>
      <c r="T62" s="185"/>
      <c r="U62" s="185"/>
      <c r="V62" s="185"/>
      <c r="W62" s="185"/>
      <c r="X62" s="185"/>
      <c r="Y62" s="185"/>
      <c r="Z62" s="185"/>
    </row>
    <row r="63" customFormat="false" ht="41.25" hidden="false" customHeight="true" outlineLevel="0" collapsed="false">
      <c r="A63" s="184"/>
      <c r="B63" s="215" t="s">
        <v>227</v>
      </c>
      <c r="C63" s="215"/>
      <c r="D63" s="215"/>
      <c r="E63" s="215"/>
      <c r="F63" s="215"/>
      <c r="G63" s="215"/>
      <c r="H63" s="185"/>
      <c r="I63" s="185"/>
      <c r="J63" s="186"/>
      <c r="K63" s="185"/>
      <c r="L63" s="185"/>
      <c r="M63" s="185"/>
      <c r="N63" s="185"/>
      <c r="O63" s="185"/>
      <c r="P63" s="185"/>
      <c r="Q63" s="185"/>
      <c r="R63" s="185"/>
      <c r="S63" s="185"/>
      <c r="T63" s="185"/>
      <c r="U63" s="185"/>
      <c r="V63" s="185"/>
      <c r="W63" s="185"/>
      <c r="X63" s="185"/>
      <c r="Y63" s="185"/>
      <c r="Z63" s="185"/>
    </row>
    <row r="64" customFormat="false" ht="1.5" hidden="false" customHeight="true" outlineLevel="0" collapsed="false">
      <c r="A64" s="184"/>
      <c r="B64" s="215"/>
      <c r="C64" s="215"/>
      <c r="D64" s="215"/>
      <c r="E64" s="215"/>
      <c r="F64" s="215"/>
      <c r="G64" s="215"/>
      <c r="H64" s="185"/>
      <c r="I64" s="185"/>
      <c r="J64" s="186"/>
      <c r="K64" s="185"/>
      <c r="L64" s="185"/>
      <c r="M64" s="185"/>
      <c r="N64" s="185"/>
      <c r="O64" s="185"/>
      <c r="P64" s="185"/>
      <c r="Q64" s="185"/>
      <c r="R64" s="185"/>
      <c r="S64" s="185"/>
      <c r="T64" s="185"/>
      <c r="U64" s="185"/>
      <c r="V64" s="185"/>
      <c r="W64" s="185"/>
      <c r="X64" s="185"/>
      <c r="Y64" s="185"/>
      <c r="Z64" s="185"/>
    </row>
    <row r="65" customFormat="false" ht="15.75" hidden="false" customHeight="true" outlineLevel="0" collapsed="false">
      <c r="A65" s="184"/>
      <c r="B65" s="188" t="s">
        <v>12</v>
      </c>
      <c r="C65" s="188" t="s">
        <v>228</v>
      </c>
      <c r="D65" s="188"/>
      <c r="E65" s="188"/>
      <c r="F65" s="188"/>
      <c r="G65" s="188"/>
      <c r="H65" s="185"/>
      <c r="I65" s="185"/>
      <c r="J65" s="186"/>
      <c r="K65" s="185"/>
      <c r="L65" s="185"/>
      <c r="M65" s="185"/>
      <c r="N65" s="185"/>
      <c r="O65" s="185"/>
      <c r="P65" s="185"/>
      <c r="Q65" s="185"/>
      <c r="R65" s="185"/>
      <c r="S65" s="185"/>
      <c r="T65" s="185"/>
      <c r="U65" s="185"/>
      <c r="V65" s="185"/>
      <c r="W65" s="185"/>
      <c r="X65" s="185"/>
      <c r="Y65" s="185"/>
      <c r="Z65" s="185"/>
    </row>
    <row r="66" customFormat="false" ht="15.75" hidden="false" customHeight="true" outlineLevel="0" collapsed="false">
      <c r="A66" s="184"/>
      <c r="B66" s="203" t="s">
        <v>229</v>
      </c>
      <c r="C66" s="203"/>
      <c r="D66" s="203"/>
      <c r="E66" s="203"/>
      <c r="F66" s="203"/>
      <c r="G66" s="203"/>
      <c r="H66" s="185"/>
      <c r="I66" s="185"/>
      <c r="J66" s="186"/>
      <c r="K66" s="185"/>
      <c r="L66" s="185"/>
      <c r="M66" s="185"/>
      <c r="N66" s="185"/>
      <c r="O66" s="185"/>
      <c r="P66" s="185"/>
      <c r="Q66" s="185"/>
      <c r="R66" s="185"/>
      <c r="S66" s="185"/>
      <c r="T66" s="185"/>
      <c r="U66" s="185"/>
      <c r="V66" s="185"/>
      <c r="W66" s="185"/>
      <c r="X66" s="185"/>
      <c r="Y66" s="185"/>
      <c r="Z66" s="185"/>
    </row>
    <row r="67" customFormat="false" ht="15" hidden="false" customHeight="true" outlineLevel="0" collapsed="false">
      <c r="A67" s="184"/>
      <c r="B67" s="204" t="s">
        <v>230</v>
      </c>
      <c r="C67" s="204"/>
      <c r="D67" s="204"/>
      <c r="E67" s="204"/>
      <c r="F67" s="204"/>
      <c r="G67" s="204"/>
      <c r="H67" s="185"/>
      <c r="I67" s="185"/>
      <c r="J67" s="186"/>
      <c r="K67" s="185"/>
      <c r="L67" s="185"/>
      <c r="M67" s="185"/>
      <c r="N67" s="185"/>
      <c r="O67" s="185"/>
      <c r="P67" s="185"/>
      <c r="Q67" s="185"/>
      <c r="R67" s="185"/>
      <c r="S67" s="185"/>
      <c r="T67" s="185"/>
      <c r="U67" s="185"/>
      <c r="V67" s="185"/>
      <c r="W67" s="185"/>
      <c r="X67" s="185"/>
      <c r="Y67" s="185"/>
      <c r="Z67" s="185"/>
    </row>
    <row r="68" customFormat="false" ht="17.25" hidden="false" customHeight="true" outlineLevel="0" collapsed="false">
      <c r="A68" s="184"/>
      <c r="B68" s="204"/>
      <c r="C68" s="204"/>
      <c r="D68" s="204"/>
      <c r="E68" s="204"/>
      <c r="F68" s="204"/>
      <c r="G68" s="204"/>
      <c r="H68" s="185"/>
      <c r="I68" s="185"/>
      <c r="J68" s="186"/>
      <c r="K68" s="185"/>
      <c r="L68" s="185"/>
      <c r="M68" s="185"/>
      <c r="N68" s="185"/>
      <c r="O68" s="185"/>
      <c r="P68" s="185"/>
      <c r="Q68" s="185"/>
      <c r="R68" s="185"/>
      <c r="S68" s="185"/>
      <c r="T68" s="185"/>
      <c r="U68" s="185"/>
      <c r="V68" s="185"/>
      <c r="W68" s="185"/>
      <c r="X68" s="185"/>
      <c r="Y68" s="185"/>
      <c r="Z68" s="185"/>
    </row>
    <row r="69" customFormat="false" ht="15.75" hidden="false" customHeight="true" outlineLevel="0" collapsed="false">
      <c r="A69" s="184"/>
      <c r="B69" s="196" t="s">
        <v>40</v>
      </c>
      <c r="C69" s="196" t="s">
        <v>231</v>
      </c>
      <c r="D69" s="196"/>
      <c r="E69" s="196"/>
      <c r="F69" s="196"/>
      <c r="G69" s="196"/>
      <c r="H69" s="185"/>
      <c r="I69" s="185"/>
      <c r="J69" s="186"/>
      <c r="K69" s="185"/>
      <c r="L69" s="185"/>
      <c r="M69" s="185"/>
      <c r="N69" s="185"/>
      <c r="O69" s="185"/>
      <c r="P69" s="185"/>
      <c r="Q69" s="185"/>
      <c r="R69" s="185"/>
      <c r="S69" s="185"/>
      <c r="T69" s="185"/>
      <c r="U69" s="185"/>
      <c r="V69" s="185"/>
      <c r="W69" s="185"/>
      <c r="X69" s="185"/>
      <c r="Y69" s="185"/>
      <c r="Z69" s="185"/>
    </row>
    <row r="70" customFormat="false" ht="15.75" hidden="false" customHeight="true" outlineLevel="0" collapsed="false">
      <c r="A70" s="184"/>
      <c r="B70" s="218" t="s">
        <v>232</v>
      </c>
      <c r="C70" s="218"/>
      <c r="D70" s="218"/>
      <c r="E70" s="218"/>
      <c r="F70" s="218"/>
      <c r="G70" s="218"/>
      <c r="H70" s="185"/>
      <c r="I70" s="185"/>
      <c r="J70" s="186"/>
      <c r="K70" s="185"/>
      <c r="L70" s="185"/>
      <c r="M70" s="185"/>
      <c r="N70" s="185"/>
      <c r="O70" s="185"/>
      <c r="P70" s="185"/>
      <c r="Q70" s="185"/>
      <c r="R70" s="185"/>
      <c r="S70" s="185"/>
      <c r="T70" s="185"/>
      <c r="U70" s="185"/>
      <c r="V70" s="185"/>
      <c r="W70" s="185"/>
      <c r="X70" s="185"/>
      <c r="Y70" s="185"/>
      <c r="Z70" s="185"/>
    </row>
    <row r="71" customFormat="false" ht="5.25" hidden="false" customHeight="true" outlineLevel="0" collapsed="false">
      <c r="A71" s="184"/>
      <c r="B71" s="219" t="s">
        <v>233</v>
      </c>
      <c r="C71" s="219"/>
      <c r="D71" s="219"/>
      <c r="E71" s="219"/>
      <c r="F71" s="219"/>
      <c r="G71" s="219"/>
      <c r="H71" s="185"/>
      <c r="I71" s="185"/>
      <c r="J71" s="186"/>
      <c r="K71" s="185"/>
      <c r="L71" s="185"/>
      <c r="M71" s="185"/>
      <c r="N71" s="185"/>
      <c r="O71" s="185"/>
      <c r="P71" s="185"/>
      <c r="Q71" s="185"/>
      <c r="R71" s="185"/>
      <c r="S71" s="185"/>
      <c r="T71" s="185"/>
      <c r="U71" s="185"/>
      <c r="V71" s="185"/>
      <c r="W71" s="185"/>
      <c r="X71" s="185"/>
      <c r="Y71" s="185"/>
      <c r="Z71" s="185"/>
    </row>
    <row r="72" customFormat="false" ht="21.75" hidden="false" customHeight="true" outlineLevel="0" collapsed="false">
      <c r="A72" s="184"/>
      <c r="B72" s="219"/>
      <c r="C72" s="219"/>
      <c r="D72" s="219"/>
      <c r="E72" s="219"/>
      <c r="F72" s="219"/>
      <c r="G72" s="219"/>
      <c r="H72" s="185"/>
      <c r="J72" s="186"/>
      <c r="K72" s="185"/>
      <c r="L72" s="185"/>
      <c r="M72" s="185"/>
      <c r="N72" s="185"/>
      <c r="O72" s="185"/>
      <c r="P72" s="185"/>
      <c r="Q72" s="185"/>
      <c r="R72" s="185"/>
      <c r="S72" s="185"/>
      <c r="T72" s="185"/>
      <c r="U72" s="185"/>
      <c r="V72" s="185"/>
      <c r="W72" s="185"/>
      <c r="X72" s="185"/>
      <c r="Y72" s="185"/>
      <c r="Z72" s="185"/>
    </row>
    <row r="73" customFormat="false" ht="15.75" hidden="false" customHeight="true" outlineLevel="0" collapsed="false">
      <c r="A73" s="184"/>
      <c r="B73" s="187" t="s">
        <v>234</v>
      </c>
      <c r="C73" s="187"/>
      <c r="D73" s="187"/>
      <c r="E73" s="187"/>
      <c r="F73" s="187"/>
      <c r="G73" s="187"/>
      <c r="H73" s="185"/>
      <c r="I73" s="185"/>
      <c r="J73" s="186"/>
      <c r="K73" s="185"/>
      <c r="L73" s="185"/>
      <c r="M73" s="185"/>
      <c r="N73" s="185"/>
      <c r="O73" s="185"/>
      <c r="P73" s="185"/>
      <c r="Q73" s="185"/>
      <c r="R73" s="185"/>
      <c r="S73" s="185"/>
      <c r="T73" s="185"/>
      <c r="U73" s="185"/>
      <c r="V73" s="185"/>
      <c r="W73" s="185"/>
      <c r="X73" s="185"/>
      <c r="Y73" s="185"/>
      <c r="Z73" s="185"/>
    </row>
    <row r="74" customFormat="false" ht="15.75" hidden="false" customHeight="true" outlineLevel="0" collapsed="false">
      <c r="A74" s="184"/>
      <c r="B74" s="196" t="s">
        <v>4</v>
      </c>
      <c r="C74" s="196" t="s">
        <v>235</v>
      </c>
      <c r="D74" s="196"/>
      <c r="E74" s="196"/>
      <c r="F74" s="196"/>
      <c r="G74" s="196"/>
      <c r="H74" s="185"/>
      <c r="I74" s="185"/>
      <c r="J74" s="186"/>
      <c r="K74" s="185"/>
      <c r="L74" s="185"/>
      <c r="M74" s="185"/>
      <c r="N74" s="185"/>
      <c r="O74" s="185"/>
      <c r="P74" s="185"/>
      <c r="Q74" s="185"/>
      <c r="R74" s="185"/>
      <c r="S74" s="185"/>
      <c r="T74" s="185"/>
      <c r="U74" s="185"/>
      <c r="V74" s="185"/>
      <c r="W74" s="185"/>
      <c r="X74" s="185"/>
      <c r="Y74" s="185"/>
      <c r="Z74" s="185"/>
    </row>
    <row r="75" customFormat="false" ht="15.75" hidden="false" customHeight="true" outlineLevel="0" collapsed="false">
      <c r="A75" s="184"/>
      <c r="B75" s="214" t="s">
        <v>236</v>
      </c>
      <c r="C75" s="214"/>
      <c r="D75" s="214"/>
      <c r="E75" s="214"/>
      <c r="F75" s="214"/>
      <c r="G75" s="214"/>
      <c r="H75" s="185"/>
      <c r="I75" s="185"/>
      <c r="J75" s="186"/>
      <c r="K75" s="185"/>
      <c r="L75" s="185"/>
      <c r="M75" s="185"/>
      <c r="N75" s="185"/>
      <c r="O75" s="185"/>
      <c r="P75" s="185"/>
      <c r="Q75" s="185"/>
      <c r="R75" s="185"/>
      <c r="S75" s="185"/>
      <c r="T75" s="185"/>
      <c r="U75" s="185"/>
      <c r="V75" s="185"/>
      <c r="W75" s="185"/>
      <c r="X75" s="185"/>
      <c r="Y75" s="185"/>
      <c r="Z75" s="185"/>
    </row>
    <row r="76" customFormat="false" ht="15.75" hidden="false" customHeight="true" outlineLevel="0" collapsed="false">
      <c r="A76" s="184"/>
      <c r="B76" s="196" t="s">
        <v>6</v>
      </c>
      <c r="C76" s="196" t="s">
        <v>237</v>
      </c>
      <c r="D76" s="196"/>
      <c r="E76" s="196"/>
      <c r="F76" s="196"/>
      <c r="G76" s="196"/>
      <c r="H76" s="185"/>
      <c r="I76" s="185"/>
      <c r="J76" s="186"/>
      <c r="K76" s="185"/>
      <c r="L76" s="185"/>
      <c r="M76" s="185"/>
      <c r="N76" s="185"/>
      <c r="O76" s="185"/>
      <c r="P76" s="185"/>
      <c r="Q76" s="185"/>
      <c r="R76" s="185"/>
      <c r="S76" s="185"/>
      <c r="T76" s="185"/>
      <c r="U76" s="185"/>
      <c r="V76" s="185"/>
      <c r="W76" s="185"/>
      <c r="X76" s="185"/>
      <c r="Y76" s="185"/>
      <c r="Z76" s="185"/>
    </row>
    <row r="77" customFormat="false" ht="15.75" hidden="false" customHeight="true" outlineLevel="0" collapsed="false">
      <c r="A77" s="184"/>
      <c r="B77" s="214" t="s">
        <v>238</v>
      </c>
      <c r="C77" s="214"/>
      <c r="D77" s="214"/>
      <c r="E77" s="214"/>
      <c r="F77" s="214"/>
      <c r="G77" s="214"/>
      <c r="H77" s="185"/>
      <c r="I77" s="185"/>
      <c r="J77" s="186"/>
      <c r="K77" s="185"/>
      <c r="L77" s="185"/>
      <c r="M77" s="185"/>
      <c r="N77" s="185"/>
      <c r="O77" s="185"/>
      <c r="P77" s="185"/>
      <c r="Q77" s="185"/>
      <c r="R77" s="185"/>
      <c r="S77" s="185"/>
      <c r="T77" s="185"/>
      <c r="U77" s="185"/>
      <c r="V77" s="185"/>
      <c r="W77" s="185"/>
      <c r="X77" s="185"/>
      <c r="Y77" s="185"/>
      <c r="Z77" s="185"/>
    </row>
    <row r="78" customFormat="false" ht="15.75" hidden="false" customHeight="true" outlineLevel="0" collapsed="false">
      <c r="A78" s="184"/>
      <c r="B78" s="196" t="s">
        <v>9</v>
      </c>
      <c r="C78" s="196" t="s">
        <v>104</v>
      </c>
      <c r="D78" s="196"/>
      <c r="E78" s="196"/>
      <c r="F78" s="196"/>
      <c r="G78" s="196"/>
      <c r="H78" s="185"/>
      <c r="I78" s="185"/>
      <c r="J78" s="186"/>
      <c r="K78" s="185"/>
      <c r="L78" s="185"/>
      <c r="M78" s="185"/>
      <c r="N78" s="185"/>
      <c r="O78" s="185"/>
      <c r="P78" s="185"/>
      <c r="Q78" s="185"/>
      <c r="R78" s="185"/>
      <c r="S78" s="185"/>
      <c r="T78" s="185"/>
      <c r="U78" s="185"/>
      <c r="V78" s="185"/>
      <c r="W78" s="185"/>
      <c r="X78" s="185"/>
      <c r="Y78" s="185"/>
      <c r="Z78" s="185"/>
    </row>
    <row r="79" customFormat="false" ht="15.75" hidden="false" customHeight="true" outlineLevel="0" collapsed="false">
      <c r="A79" s="184"/>
      <c r="B79" s="214" t="s">
        <v>239</v>
      </c>
      <c r="C79" s="214"/>
      <c r="D79" s="214"/>
      <c r="E79" s="214"/>
      <c r="F79" s="214"/>
      <c r="G79" s="214"/>
      <c r="H79" s="185"/>
      <c r="I79" s="185"/>
      <c r="J79" s="186"/>
      <c r="K79" s="185"/>
      <c r="L79" s="185"/>
      <c r="M79" s="185"/>
      <c r="N79" s="185"/>
      <c r="O79" s="185"/>
      <c r="P79" s="185"/>
      <c r="Q79" s="185"/>
      <c r="R79" s="185"/>
      <c r="S79" s="185"/>
      <c r="T79" s="185"/>
      <c r="U79" s="185"/>
      <c r="V79" s="185"/>
      <c r="W79" s="185"/>
      <c r="X79" s="185"/>
      <c r="Y79" s="185"/>
      <c r="Z79" s="185"/>
    </row>
    <row r="80" customFormat="false" ht="15.75" hidden="false" customHeight="true" outlineLevel="0" collapsed="false">
      <c r="A80" s="184"/>
      <c r="B80" s="197" t="s">
        <v>240</v>
      </c>
      <c r="C80" s="197"/>
      <c r="D80" s="197"/>
      <c r="E80" s="197"/>
      <c r="F80" s="197"/>
      <c r="G80" s="197"/>
      <c r="H80" s="185"/>
      <c r="I80" s="185"/>
      <c r="J80" s="186"/>
      <c r="K80" s="185"/>
      <c r="L80" s="185"/>
      <c r="M80" s="185"/>
      <c r="N80" s="185"/>
      <c r="O80" s="185"/>
      <c r="P80" s="185"/>
      <c r="Q80" s="185"/>
      <c r="R80" s="185"/>
      <c r="S80" s="185"/>
      <c r="T80" s="185"/>
      <c r="U80" s="185"/>
      <c r="V80" s="185"/>
      <c r="W80" s="185"/>
      <c r="X80" s="185"/>
      <c r="Y80" s="185"/>
      <c r="Z80" s="185"/>
    </row>
    <row r="81" customFormat="false" ht="15.75" hidden="false" customHeight="true" outlineLevel="0" collapsed="false">
      <c r="A81" s="184"/>
      <c r="B81" s="187" t="s">
        <v>241</v>
      </c>
      <c r="C81" s="187"/>
      <c r="D81" s="187"/>
      <c r="E81" s="187"/>
      <c r="F81" s="187"/>
      <c r="G81" s="187"/>
      <c r="H81" s="185"/>
      <c r="I81" s="185"/>
      <c r="J81" s="186"/>
      <c r="K81" s="185"/>
      <c r="L81" s="185"/>
      <c r="M81" s="185"/>
      <c r="N81" s="185"/>
      <c r="O81" s="185"/>
      <c r="P81" s="185"/>
      <c r="Q81" s="185"/>
      <c r="R81" s="185"/>
      <c r="S81" s="185"/>
      <c r="T81" s="185"/>
      <c r="U81" s="185"/>
      <c r="V81" s="185"/>
      <c r="W81" s="185"/>
      <c r="X81" s="185"/>
      <c r="Y81" s="185"/>
      <c r="Z81" s="185"/>
    </row>
    <row r="82" customFormat="false" ht="15.75" hidden="false" customHeight="true" outlineLevel="0" collapsed="false">
      <c r="A82" s="184"/>
      <c r="B82" s="195" t="s">
        <v>242</v>
      </c>
      <c r="C82" s="195"/>
      <c r="D82" s="195"/>
      <c r="E82" s="195"/>
      <c r="F82" s="195"/>
      <c r="G82" s="195"/>
      <c r="H82" s="185"/>
      <c r="I82" s="185"/>
      <c r="J82" s="186"/>
      <c r="K82" s="185"/>
      <c r="L82" s="185"/>
      <c r="M82" s="185"/>
      <c r="N82" s="185"/>
      <c r="O82" s="185"/>
      <c r="P82" s="185"/>
      <c r="Q82" s="185"/>
      <c r="R82" s="185"/>
      <c r="S82" s="185"/>
      <c r="T82" s="185"/>
      <c r="U82" s="185"/>
      <c r="V82" s="185"/>
      <c r="W82" s="185"/>
      <c r="X82" s="185"/>
      <c r="Y82" s="185"/>
      <c r="Z82" s="185"/>
    </row>
    <row r="83" customFormat="false" ht="15.75" hidden="false" customHeight="true" outlineLevel="0" collapsed="false">
      <c r="A83" s="184"/>
      <c r="B83" s="196" t="s">
        <v>4</v>
      </c>
      <c r="C83" s="196" t="s">
        <v>243</v>
      </c>
      <c r="D83" s="196"/>
      <c r="E83" s="196"/>
      <c r="F83" s="196"/>
      <c r="G83" s="196"/>
      <c r="H83" s="185"/>
      <c r="I83" s="185"/>
      <c r="J83" s="186"/>
      <c r="K83" s="185"/>
      <c r="L83" s="185"/>
      <c r="M83" s="185"/>
      <c r="N83" s="185"/>
      <c r="O83" s="185"/>
      <c r="P83" s="185"/>
      <c r="Q83" s="185"/>
      <c r="R83" s="185"/>
      <c r="S83" s="185"/>
      <c r="T83" s="185"/>
      <c r="U83" s="185"/>
      <c r="V83" s="185"/>
      <c r="W83" s="185"/>
      <c r="X83" s="185"/>
      <c r="Y83" s="185"/>
      <c r="Z83" s="185"/>
    </row>
    <row r="84" customFormat="false" ht="10.5" hidden="false" customHeight="true" outlineLevel="0" collapsed="false">
      <c r="A84" s="184"/>
      <c r="B84" s="220" t="s">
        <v>244</v>
      </c>
      <c r="C84" s="220"/>
      <c r="D84" s="220"/>
      <c r="E84" s="220"/>
      <c r="F84" s="220"/>
      <c r="G84" s="220"/>
      <c r="H84" s="185"/>
      <c r="I84" s="185"/>
      <c r="J84" s="186"/>
      <c r="K84" s="185"/>
      <c r="L84" s="185"/>
      <c r="M84" s="185"/>
      <c r="N84" s="185"/>
      <c r="O84" s="185"/>
      <c r="P84" s="185"/>
      <c r="Q84" s="185"/>
      <c r="R84" s="185"/>
      <c r="S84" s="185"/>
      <c r="T84" s="185"/>
      <c r="U84" s="185"/>
      <c r="V84" s="185"/>
      <c r="W84" s="185"/>
      <c r="X84" s="185"/>
      <c r="Y84" s="185"/>
      <c r="Z84" s="185"/>
    </row>
    <row r="85" customFormat="false" ht="13.5" hidden="false" customHeight="true" outlineLevel="0" collapsed="false">
      <c r="A85" s="184"/>
      <c r="B85" s="220"/>
      <c r="C85" s="220"/>
      <c r="D85" s="220"/>
      <c r="E85" s="220"/>
      <c r="F85" s="220"/>
      <c r="G85" s="220"/>
      <c r="H85" s="185"/>
      <c r="I85" s="185"/>
      <c r="J85" s="186"/>
      <c r="K85" s="185"/>
      <c r="L85" s="185"/>
      <c r="M85" s="185"/>
      <c r="N85" s="185"/>
      <c r="O85" s="185"/>
      <c r="P85" s="185"/>
      <c r="Q85" s="185"/>
      <c r="R85" s="185"/>
      <c r="S85" s="185"/>
      <c r="T85" s="185"/>
      <c r="U85" s="185"/>
      <c r="V85" s="185"/>
      <c r="W85" s="185"/>
      <c r="X85" s="185"/>
      <c r="Y85" s="185"/>
      <c r="Z85" s="185"/>
    </row>
    <row r="86" customFormat="false" ht="15.75" hidden="false" customHeight="true" outlineLevel="0" collapsed="false">
      <c r="A86" s="184"/>
      <c r="B86" s="196" t="s">
        <v>6</v>
      </c>
      <c r="C86" s="196" t="s">
        <v>110</v>
      </c>
      <c r="D86" s="196"/>
      <c r="E86" s="196"/>
      <c r="F86" s="196"/>
      <c r="G86" s="196"/>
      <c r="H86" s="185"/>
      <c r="I86" s="185"/>
      <c r="J86" s="186"/>
      <c r="K86" s="185"/>
      <c r="L86" s="185"/>
      <c r="M86" s="185"/>
      <c r="N86" s="185"/>
      <c r="O86" s="185"/>
      <c r="P86" s="185"/>
      <c r="Q86" s="185"/>
      <c r="R86" s="185"/>
      <c r="S86" s="185"/>
      <c r="T86" s="185"/>
      <c r="U86" s="185"/>
      <c r="V86" s="185"/>
      <c r="W86" s="185"/>
      <c r="X86" s="185"/>
      <c r="Y86" s="185"/>
      <c r="Z86" s="185"/>
    </row>
    <row r="87" customFormat="false" ht="15" hidden="false" customHeight="true" outlineLevel="0" collapsed="false">
      <c r="A87" s="184"/>
      <c r="B87" s="220" t="s">
        <v>245</v>
      </c>
      <c r="C87" s="220"/>
      <c r="D87" s="220"/>
      <c r="E87" s="220"/>
      <c r="F87" s="220"/>
      <c r="G87" s="220"/>
      <c r="H87" s="185"/>
      <c r="I87" s="185"/>
      <c r="J87" s="186"/>
      <c r="K87" s="185"/>
      <c r="L87" s="185"/>
      <c r="M87" s="185"/>
      <c r="N87" s="185"/>
      <c r="O87" s="185"/>
      <c r="P87" s="185"/>
      <c r="Q87" s="185"/>
      <c r="R87" s="185"/>
      <c r="S87" s="185"/>
      <c r="T87" s="185"/>
      <c r="U87" s="185"/>
      <c r="V87" s="185"/>
      <c r="W87" s="185"/>
      <c r="X87" s="185"/>
      <c r="Y87" s="185"/>
      <c r="Z87" s="185"/>
    </row>
    <row r="88" customFormat="false" ht="10.5" hidden="false" customHeight="true" outlineLevel="0" collapsed="false">
      <c r="A88" s="184"/>
      <c r="B88" s="220"/>
      <c r="C88" s="220"/>
      <c r="D88" s="220"/>
      <c r="E88" s="220"/>
      <c r="F88" s="220"/>
      <c r="G88" s="220"/>
      <c r="H88" s="185"/>
      <c r="I88" s="185"/>
      <c r="J88" s="186"/>
      <c r="K88" s="185"/>
      <c r="L88" s="185"/>
      <c r="M88" s="185"/>
      <c r="N88" s="185"/>
      <c r="O88" s="185"/>
      <c r="P88" s="185"/>
      <c r="Q88" s="185"/>
      <c r="R88" s="185"/>
      <c r="S88" s="185"/>
      <c r="T88" s="185"/>
      <c r="U88" s="185"/>
      <c r="V88" s="185"/>
      <c r="W88" s="185"/>
      <c r="X88" s="185"/>
      <c r="Y88" s="185"/>
      <c r="Z88" s="185"/>
    </row>
    <row r="89" customFormat="false" ht="15.75" hidden="false" customHeight="true" outlineLevel="0" collapsed="false">
      <c r="A89" s="184"/>
      <c r="B89" s="196" t="s">
        <v>9</v>
      </c>
      <c r="C89" s="196" t="s">
        <v>246</v>
      </c>
      <c r="D89" s="196"/>
      <c r="E89" s="196"/>
      <c r="F89" s="196"/>
      <c r="G89" s="196"/>
      <c r="H89" s="185"/>
      <c r="I89" s="185"/>
      <c r="J89" s="186"/>
      <c r="K89" s="185"/>
      <c r="L89" s="185"/>
      <c r="M89" s="185"/>
      <c r="N89" s="185"/>
      <c r="O89" s="185"/>
      <c r="P89" s="185"/>
      <c r="Q89" s="185"/>
      <c r="R89" s="185"/>
      <c r="S89" s="185"/>
      <c r="T89" s="185"/>
      <c r="U89" s="185"/>
      <c r="V89" s="185"/>
      <c r="W89" s="185"/>
      <c r="X89" s="185"/>
      <c r="Y89" s="185"/>
      <c r="Z89" s="185"/>
    </row>
    <row r="90" customFormat="false" ht="15" hidden="false" customHeight="true" outlineLevel="0" collapsed="false">
      <c r="A90" s="184"/>
      <c r="B90" s="221" t="s">
        <v>247</v>
      </c>
      <c r="C90" s="221"/>
      <c r="D90" s="221"/>
      <c r="E90" s="221"/>
      <c r="F90" s="221"/>
      <c r="G90" s="221"/>
      <c r="H90" s="185"/>
      <c r="I90" s="185"/>
      <c r="J90" s="186"/>
      <c r="K90" s="185"/>
      <c r="L90" s="185"/>
      <c r="M90" s="185"/>
      <c r="N90" s="185"/>
      <c r="O90" s="185"/>
      <c r="P90" s="185"/>
      <c r="Q90" s="185"/>
      <c r="R90" s="185"/>
      <c r="S90" s="185"/>
      <c r="T90" s="185"/>
      <c r="U90" s="185"/>
      <c r="V90" s="185"/>
      <c r="W90" s="185"/>
      <c r="X90" s="185"/>
      <c r="Y90" s="185"/>
      <c r="Z90" s="185"/>
    </row>
    <row r="91" customFormat="false" ht="15.75" hidden="false" customHeight="true" outlineLevel="0" collapsed="false">
      <c r="A91" s="184"/>
      <c r="B91" s="221"/>
      <c r="C91" s="221"/>
      <c r="D91" s="221"/>
      <c r="E91" s="221"/>
      <c r="F91" s="221"/>
      <c r="G91" s="221"/>
      <c r="H91" s="185"/>
      <c r="I91" s="185"/>
      <c r="J91" s="186"/>
      <c r="K91" s="185"/>
      <c r="L91" s="185"/>
      <c r="M91" s="185"/>
      <c r="N91" s="185"/>
      <c r="O91" s="185"/>
      <c r="P91" s="185"/>
      <c r="Q91" s="185"/>
      <c r="R91" s="185"/>
      <c r="S91" s="185"/>
      <c r="T91" s="185"/>
      <c r="U91" s="185"/>
      <c r="V91" s="185"/>
      <c r="W91" s="185"/>
      <c r="X91" s="185"/>
      <c r="Y91" s="185"/>
      <c r="Z91" s="185"/>
    </row>
    <row r="92" customFormat="false" ht="15.75" hidden="false" customHeight="true" outlineLevel="0" collapsed="false">
      <c r="A92" s="184"/>
      <c r="B92" s="196" t="s">
        <v>9</v>
      </c>
      <c r="C92" s="196" t="s">
        <v>248</v>
      </c>
      <c r="D92" s="196"/>
      <c r="E92" s="196"/>
      <c r="F92" s="196"/>
      <c r="G92" s="196"/>
      <c r="H92" s="185"/>
      <c r="I92" s="185"/>
      <c r="J92" s="186"/>
      <c r="K92" s="185"/>
      <c r="L92" s="185"/>
      <c r="M92" s="185"/>
      <c r="N92" s="185"/>
      <c r="O92" s="185"/>
      <c r="P92" s="185"/>
      <c r="Q92" s="185"/>
      <c r="R92" s="185"/>
      <c r="S92" s="185"/>
      <c r="T92" s="185"/>
      <c r="U92" s="185"/>
      <c r="V92" s="185"/>
      <c r="W92" s="185"/>
      <c r="X92" s="185"/>
      <c r="Y92" s="185"/>
      <c r="Z92" s="185"/>
    </row>
    <row r="93" customFormat="false" ht="23.85" hidden="false" customHeight="true" outlineLevel="0" collapsed="false">
      <c r="A93" s="184"/>
      <c r="B93" s="207" t="s">
        <v>249</v>
      </c>
      <c r="C93" s="207"/>
      <c r="D93" s="207"/>
      <c r="E93" s="207"/>
      <c r="F93" s="207"/>
      <c r="G93" s="207"/>
      <c r="H93" s="185"/>
      <c r="I93" s="185"/>
      <c r="J93" s="186"/>
      <c r="K93" s="185"/>
      <c r="L93" s="185"/>
      <c r="M93" s="185"/>
      <c r="N93" s="185"/>
      <c r="O93" s="185"/>
      <c r="P93" s="185"/>
      <c r="Q93" s="185"/>
      <c r="R93" s="185"/>
      <c r="S93" s="185"/>
      <c r="T93" s="185"/>
      <c r="U93" s="185"/>
      <c r="V93" s="185"/>
      <c r="W93" s="185"/>
      <c r="X93" s="185"/>
      <c r="Y93" s="185"/>
      <c r="Z93" s="185"/>
    </row>
    <row r="94" customFormat="false" ht="15.75" hidden="false" customHeight="true" outlineLevel="0" collapsed="false">
      <c r="B94" s="222"/>
      <c r="C94" s="222"/>
      <c r="D94" s="222"/>
      <c r="E94" s="222"/>
      <c r="F94" s="222"/>
      <c r="G94" s="222"/>
    </row>
    <row r="95" customFormat="false" ht="15.75" hidden="false" customHeight="true" outlineLevel="0" collapsed="false">
      <c r="B95" s="222"/>
      <c r="C95" s="222"/>
      <c r="D95" s="222"/>
      <c r="E95" s="222"/>
      <c r="F95" s="222"/>
      <c r="G95" s="222"/>
    </row>
    <row r="96" customFormat="false" ht="15.75" hidden="false" customHeight="true" outlineLevel="0" collapsed="false">
      <c r="B96" s="222"/>
      <c r="C96" s="222"/>
      <c r="D96" s="222"/>
      <c r="E96" s="222"/>
      <c r="F96" s="222"/>
      <c r="G96" s="222"/>
    </row>
    <row r="97" customFormat="false" ht="15.75" hidden="false" customHeight="true" outlineLevel="0" collapsed="false">
      <c r="B97" s="187" t="s">
        <v>250</v>
      </c>
      <c r="C97" s="187"/>
      <c r="D97" s="187"/>
      <c r="E97" s="187"/>
      <c r="F97" s="187"/>
      <c r="G97" s="187"/>
    </row>
    <row r="98" customFormat="false" ht="15.75" hidden="false" customHeight="true" outlineLevel="0" collapsed="false">
      <c r="B98" s="222"/>
      <c r="C98" s="222"/>
      <c r="D98" s="222"/>
      <c r="E98" s="222"/>
      <c r="F98" s="222"/>
      <c r="G98" s="222"/>
    </row>
    <row r="99" customFormat="false" ht="15.75" hidden="false" customHeight="true" outlineLevel="0" collapsed="false">
      <c r="B99" s="223" t="s">
        <v>251</v>
      </c>
      <c r="C99" s="223"/>
      <c r="D99" s="223"/>
      <c r="E99" s="223"/>
      <c r="F99" s="223"/>
      <c r="G99" s="223"/>
    </row>
    <row r="100" customFormat="false" ht="35.25" hidden="false" customHeight="true" outlineLevel="0" collapsed="false">
      <c r="B100" s="223"/>
      <c r="C100" s="223"/>
      <c r="D100" s="223"/>
      <c r="E100" s="223"/>
      <c r="F100" s="223"/>
      <c r="G100" s="223"/>
    </row>
    <row r="101" customFormat="false" ht="53.25" hidden="false" customHeight="true" outlineLevel="0" collapsed="false">
      <c r="B101" s="223" t="s">
        <v>252</v>
      </c>
      <c r="C101" s="223"/>
      <c r="D101" s="223"/>
      <c r="E101" s="223"/>
      <c r="F101" s="223"/>
      <c r="G101" s="223"/>
    </row>
    <row r="102" customFormat="false" ht="1.5" hidden="false" customHeight="true" outlineLevel="0" collapsed="false">
      <c r="B102" s="223"/>
      <c r="C102" s="223"/>
      <c r="D102" s="223"/>
      <c r="E102" s="223"/>
      <c r="F102" s="223"/>
      <c r="G102" s="223"/>
    </row>
    <row r="103" customFormat="false" ht="15.75" hidden="false" customHeight="true" outlineLevel="0" collapsed="false">
      <c r="B103" s="223" t="s">
        <v>253</v>
      </c>
      <c r="C103" s="223"/>
      <c r="D103" s="223"/>
      <c r="E103" s="223"/>
      <c r="F103" s="223"/>
      <c r="G103" s="223"/>
    </row>
    <row r="104" customFormat="false" ht="33.75" hidden="false" customHeight="true" outlineLevel="0" collapsed="false">
      <c r="B104" s="223"/>
      <c r="C104" s="223"/>
      <c r="D104" s="223"/>
      <c r="E104" s="223"/>
      <c r="F104" s="223"/>
      <c r="G104" s="223"/>
    </row>
    <row r="105" customFormat="false" ht="15.75" hidden="false" customHeight="true" outlineLevel="0" collapsed="false">
      <c r="B105" s="223" t="s">
        <v>254</v>
      </c>
      <c r="C105" s="223"/>
      <c r="D105" s="223"/>
      <c r="E105" s="223"/>
      <c r="F105" s="223"/>
      <c r="G105" s="223"/>
    </row>
    <row r="106" customFormat="false" ht="15.75" hidden="false" customHeight="true" outlineLevel="0" collapsed="false">
      <c r="B106" s="223"/>
      <c r="C106" s="223"/>
      <c r="D106" s="223"/>
      <c r="E106" s="223"/>
      <c r="F106" s="223"/>
      <c r="G106" s="223"/>
    </row>
    <row r="107" customFormat="false" ht="15.75" hidden="false" customHeight="true" outlineLevel="0" collapsed="false">
      <c r="B107" s="222"/>
      <c r="C107" s="222"/>
      <c r="D107" s="222"/>
      <c r="E107" s="222"/>
      <c r="F107" s="222"/>
      <c r="G107" s="222"/>
    </row>
    <row r="108" customFormat="false" ht="15.75" hidden="false" customHeight="true" outlineLevel="0" collapsed="false">
      <c r="B108" s="222"/>
      <c r="C108" s="222"/>
      <c r="D108" s="222"/>
      <c r="E108" s="222"/>
      <c r="F108" s="222"/>
      <c r="G108" s="222"/>
    </row>
    <row r="109" customFormat="false" ht="15.75" hidden="false" customHeight="true" outlineLevel="0" collapsed="false">
      <c r="B109" s="222"/>
      <c r="C109" s="222"/>
      <c r="D109" s="222"/>
      <c r="E109" s="222"/>
      <c r="F109" s="222"/>
      <c r="G109" s="222"/>
    </row>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row r="1001" customFormat="false" ht="15.75" hidden="false" customHeight="true" outlineLevel="0" collapsed="false"/>
    <row r="1002" customFormat="false" ht="15.75" hidden="false" customHeight="true" outlineLevel="0" collapsed="false"/>
  </sheetData>
  <mergeCells count="85">
    <mergeCell ref="B3:G3"/>
    <mergeCell ref="B4:G4"/>
    <mergeCell ref="B5:G5"/>
    <mergeCell ref="B6:G6"/>
    <mergeCell ref="B7:G7"/>
    <mergeCell ref="C8:G8"/>
    <mergeCell ref="B9:G9"/>
    <mergeCell ref="C10:G10"/>
    <mergeCell ref="B11:G11"/>
    <mergeCell ref="B12:G12"/>
    <mergeCell ref="B13:G13"/>
    <mergeCell ref="C14:G14"/>
    <mergeCell ref="B15:G17"/>
    <mergeCell ref="B18:G18"/>
    <mergeCell ref="B19:G19"/>
    <mergeCell ref="B20:G20"/>
    <mergeCell ref="C21:G21"/>
    <mergeCell ref="B22:G22"/>
    <mergeCell ref="C23:G23"/>
    <mergeCell ref="B24:G24"/>
    <mergeCell ref="C25:G25"/>
    <mergeCell ref="B26:G26"/>
    <mergeCell ref="C27:G27"/>
    <mergeCell ref="B28:G28"/>
    <mergeCell ref="C29:G29"/>
    <mergeCell ref="B30:G30"/>
    <mergeCell ref="C31:G31"/>
    <mergeCell ref="B32:G32"/>
    <mergeCell ref="B33:G33"/>
    <mergeCell ref="C34:G34"/>
    <mergeCell ref="B35:G35"/>
    <mergeCell ref="B36:G37"/>
    <mergeCell ref="C38:G38"/>
    <mergeCell ref="B39:G39"/>
    <mergeCell ref="C40:G40"/>
    <mergeCell ref="B41:G41"/>
    <mergeCell ref="C42:G42"/>
    <mergeCell ref="B43:G43"/>
    <mergeCell ref="B44:G44"/>
    <mergeCell ref="C45:G45"/>
    <mergeCell ref="B46:G46"/>
    <mergeCell ref="B47:G47"/>
    <mergeCell ref="C48:G48"/>
    <mergeCell ref="B49:G49"/>
    <mergeCell ref="B50:G50"/>
    <mergeCell ref="B51:G51"/>
    <mergeCell ref="B52:G52"/>
    <mergeCell ref="C53:G53"/>
    <mergeCell ref="B54:G54"/>
    <mergeCell ref="B55:G55"/>
    <mergeCell ref="C56:G56"/>
    <mergeCell ref="B57:G59"/>
    <mergeCell ref="B60:G60"/>
    <mergeCell ref="C61:G61"/>
    <mergeCell ref="B62:G62"/>
    <mergeCell ref="B63:G64"/>
    <mergeCell ref="C65:G65"/>
    <mergeCell ref="B66:G66"/>
    <mergeCell ref="B67:G68"/>
    <mergeCell ref="C69:G69"/>
    <mergeCell ref="B70:G70"/>
    <mergeCell ref="B71:G72"/>
    <mergeCell ref="B73:G73"/>
    <mergeCell ref="C74:G74"/>
    <mergeCell ref="B75:G75"/>
    <mergeCell ref="C76:G76"/>
    <mergeCell ref="B77:G77"/>
    <mergeCell ref="C78:G78"/>
    <mergeCell ref="B79:G79"/>
    <mergeCell ref="B80:G80"/>
    <mergeCell ref="B81:G81"/>
    <mergeCell ref="B82:G82"/>
    <mergeCell ref="C83:G83"/>
    <mergeCell ref="B84:G85"/>
    <mergeCell ref="C86:G86"/>
    <mergeCell ref="B87:G88"/>
    <mergeCell ref="C89:G89"/>
    <mergeCell ref="B90:G91"/>
    <mergeCell ref="C92:G92"/>
    <mergeCell ref="B93:G93"/>
    <mergeCell ref="B97:G97"/>
    <mergeCell ref="B99:G100"/>
    <mergeCell ref="B101:G102"/>
    <mergeCell ref="B103:G104"/>
    <mergeCell ref="B105:G106"/>
  </mergeCells>
  <printOptions headings="false" gridLines="false" gridLinesSet="true" horizontalCentered="false" verticalCentered="false"/>
  <pageMargins left="1" right="1" top="1" bottom="1"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997"/>
  <sheetViews>
    <sheetView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K12" activeCellId="0" sqref="K12"/>
    </sheetView>
  </sheetViews>
  <sheetFormatPr defaultColWidth="12.6328125" defaultRowHeight="15" customHeight="true" zeroHeight="false" outlineLevelRow="0" outlineLevelCol="0"/>
  <cols>
    <col collapsed="false" customWidth="true" hidden="false" outlineLevel="0" max="1" min="1" style="1" width="6"/>
    <col collapsed="false" customWidth="true" hidden="false" outlineLevel="0" max="2" min="2" style="1" width="7"/>
    <col collapsed="false" customWidth="true" hidden="false" outlineLevel="0" max="4" min="4" style="1" width="54.12"/>
    <col collapsed="false" customWidth="true" hidden="false" outlineLevel="0" max="19" min="8" style="1" width="8.63"/>
    <col collapsed="false" customWidth="true" hidden="false" outlineLevel="0" max="16384" min="16375" style="1" width="11.53"/>
  </cols>
  <sheetData>
    <row r="1" customFormat="false" ht="17.25" hidden="false" customHeight="true" outlineLevel="0" collapsed="false">
      <c r="A1" s="224" t="s">
        <v>255</v>
      </c>
      <c r="B1" s="224"/>
      <c r="C1" s="224"/>
      <c r="D1" s="224"/>
      <c r="E1" s="224"/>
      <c r="F1" s="224"/>
      <c r="G1" s="224"/>
    </row>
    <row r="2" customFormat="false" ht="46.25" hidden="false" customHeight="false" outlineLevel="0" collapsed="false">
      <c r="A2" s="225" t="s">
        <v>256</v>
      </c>
      <c r="B2" s="226" t="s">
        <v>257</v>
      </c>
      <c r="C2" s="226" t="s">
        <v>258</v>
      </c>
      <c r="D2" s="226" t="s">
        <v>259</v>
      </c>
      <c r="E2" s="227" t="s">
        <v>260</v>
      </c>
      <c r="F2" s="228" t="s">
        <v>261</v>
      </c>
      <c r="G2" s="229" t="s">
        <v>262</v>
      </c>
    </row>
    <row r="3" customFormat="false" ht="35.05" hidden="false" customHeight="false" outlineLevel="0" collapsed="false">
      <c r="A3" s="230" t="n">
        <v>1</v>
      </c>
      <c r="B3" s="231" t="n">
        <v>624677</v>
      </c>
      <c r="C3" s="232" t="s">
        <v>263</v>
      </c>
      <c r="D3" s="232" t="s">
        <v>264</v>
      </c>
      <c r="E3" s="233" t="n">
        <v>1680</v>
      </c>
      <c r="F3" s="234" t="n">
        <v>3.59</v>
      </c>
      <c r="G3" s="152"/>
    </row>
    <row r="4" customFormat="false" ht="35.05" hidden="false" customHeight="false" outlineLevel="0" collapsed="false">
      <c r="A4" s="230" t="n">
        <v>2</v>
      </c>
      <c r="B4" s="231" t="n">
        <v>269941</v>
      </c>
      <c r="C4" s="232" t="s">
        <v>263</v>
      </c>
      <c r="D4" s="232" t="s">
        <v>265</v>
      </c>
      <c r="E4" s="233" t="n">
        <v>1152</v>
      </c>
      <c r="F4" s="234" t="n">
        <v>8.65</v>
      </c>
      <c r="G4" s="152"/>
    </row>
    <row r="5" customFormat="false" ht="23.85" hidden="false" customHeight="false" outlineLevel="0" collapsed="false">
      <c r="A5" s="230" t="n">
        <v>3</v>
      </c>
      <c r="B5" s="231" t="n">
        <v>248160</v>
      </c>
      <c r="C5" s="232" t="s">
        <v>266</v>
      </c>
      <c r="D5" s="232" t="s">
        <v>267</v>
      </c>
      <c r="E5" s="233" t="n">
        <v>10</v>
      </c>
      <c r="F5" s="234" t="n">
        <v>11.46</v>
      </c>
      <c r="G5" s="152"/>
    </row>
    <row r="6" customFormat="false" ht="23.85" hidden="false" customHeight="false" outlineLevel="0" collapsed="false">
      <c r="A6" s="230" t="n">
        <v>4</v>
      </c>
      <c r="B6" s="235"/>
      <c r="C6" s="232" t="s">
        <v>263</v>
      </c>
      <c r="D6" s="232" t="s">
        <v>268</v>
      </c>
      <c r="E6" s="233" t="n">
        <v>1440</v>
      </c>
      <c r="F6" s="234" t="n">
        <v>7.79</v>
      </c>
      <c r="G6" s="152"/>
    </row>
    <row r="7" customFormat="false" ht="23.85" hidden="false" customHeight="false" outlineLevel="0" collapsed="false">
      <c r="A7" s="230" t="n">
        <v>5</v>
      </c>
      <c r="B7" s="231" t="n">
        <v>372748</v>
      </c>
      <c r="C7" s="232" t="s">
        <v>263</v>
      </c>
      <c r="D7" s="232" t="s">
        <v>269</v>
      </c>
      <c r="E7" s="233" t="n">
        <v>1360</v>
      </c>
      <c r="F7" s="234" t="n">
        <v>10.37</v>
      </c>
      <c r="G7" s="152"/>
    </row>
    <row r="8" customFormat="false" ht="46.25" hidden="false" customHeight="false" outlineLevel="0" collapsed="false">
      <c r="A8" s="230" t="n">
        <v>6</v>
      </c>
      <c r="B8" s="231"/>
      <c r="C8" s="232" t="s">
        <v>270</v>
      </c>
      <c r="D8" s="232" t="s">
        <v>271</v>
      </c>
      <c r="E8" s="233" t="n">
        <v>240</v>
      </c>
      <c r="F8" s="234" t="n">
        <v>7.5</v>
      </c>
      <c r="G8" s="152"/>
    </row>
    <row r="9" customFormat="false" ht="102.2" hidden="false" customHeight="false" outlineLevel="0" collapsed="false">
      <c r="A9" s="230" t="n">
        <v>7</v>
      </c>
      <c r="B9" s="231" t="n">
        <v>620662</v>
      </c>
      <c r="C9" s="232" t="s">
        <v>266</v>
      </c>
      <c r="D9" s="232" t="s">
        <v>272</v>
      </c>
      <c r="E9" s="233" t="n">
        <v>360</v>
      </c>
      <c r="F9" s="234" t="n">
        <v>0.95</v>
      </c>
      <c r="G9" s="152"/>
    </row>
    <row r="10" customFormat="false" ht="15" hidden="false" customHeight="false" outlineLevel="0" collapsed="false">
      <c r="A10" s="230" t="n">
        <v>8</v>
      </c>
      <c r="B10" s="231" t="n">
        <v>626317</v>
      </c>
      <c r="C10" s="232" t="s">
        <v>266</v>
      </c>
      <c r="D10" s="232" t="s">
        <v>273</v>
      </c>
      <c r="E10" s="236" t="n">
        <v>240</v>
      </c>
      <c r="F10" s="234" t="n">
        <v>11</v>
      </c>
      <c r="G10" s="152"/>
    </row>
    <row r="11" customFormat="false" ht="23.85" hidden="false" customHeight="false" outlineLevel="0" collapsed="false">
      <c r="A11" s="230" t="n">
        <v>320</v>
      </c>
      <c r="B11" s="231" t="n">
        <v>481028</v>
      </c>
      <c r="C11" s="232" t="s">
        <v>266</v>
      </c>
      <c r="D11" s="232" t="s">
        <v>274</v>
      </c>
      <c r="E11" s="236" t="n">
        <v>320</v>
      </c>
      <c r="F11" s="234" t="n">
        <v>8.55</v>
      </c>
      <c r="G11" s="152"/>
    </row>
    <row r="12" customFormat="false" ht="23.85" hidden="false" customHeight="false" outlineLevel="0" collapsed="false">
      <c r="A12" s="230" t="n">
        <v>10</v>
      </c>
      <c r="B12" s="231" t="n">
        <v>238338</v>
      </c>
      <c r="C12" s="232" t="s">
        <v>266</v>
      </c>
      <c r="D12" s="232" t="s">
        <v>275</v>
      </c>
      <c r="E12" s="233" t="n">
        <v>43200</v>
      </c>
      <c r="F12" s="234" t="n">
        <v>1.61</v>
      </c>
      <c r="G12" s="152"/>
    </row>
    <row r="13" customFormat="false" ht="23.85" hidden="false" customHeight="false" outlineLevel="0" collapsed="false">
      <c r="A13" s="230" t="n">
        <v>11</v>
      </c>
      <c r="B13" s="231" t="n">
        <v>327844</v>
      </c>
      <c r="C13" s="232" t="s">
        <v>266</v>
      </c>
      <c r="D13" s="232" t="s">
        <v>276</v>
      </c>
      <c r="E13" s="236" t="n">
        <v>1800</v>
      </c>
      <c r="F13" s="234" t="n">
        <v>7.86</v>
      </c>
      <c r="G13" s="152"/>
    </row>
    <row r="14" customFormat="false" ht="35.05" hidden="false" customHeight="false" outlineLevel="0" collapsed="false">
      <c r="A14" s="230" t="n">
        <v>12</v>
      </c>
      <c r="B14" s="231" t="n">
        <v>406827</v>
      </c>
      <c r="C14" s="232" t="s">
        <v>277</v>
      </c>
      <c r="D14" s="232" t="s">
        <v>278</v>
      </c>
      <c r="E14" s="233" t="n">
        <v>7200</v>
      </c>
      <c r="F14" s="234" t="n">
        <v>9.2</v>
      </c>
      <c r="G14" s="152"/>
    </row>
    <row r="15" customFormat="false" ht="23.85" hidden="false" customHeight="false" outlineLevel="0" collapsed="false">
      <c r="A15" s="230" t="n">
        <v>13</v>
      </c>
      <c r="B15" s="231" t="n">
        <v>255136</v>
      </c>
      <c r="C15" s="232" t="s">
        <v>279</v>
      </c>
      <c r="D15" s="232" t="s">
        <v>280</v>
      </c>
      <c r="E15" s="233" t="n">
        <v>216</v>
      </c>
      <c r="F15" s="234" t="n">
        <v>7.5</v>
      </c>
      <c r="G15" s="152"/>
    </row>
    <row r="16" customFormat="false" ht="35.05" hidden="false" customHeight="false" outlineLevel="0" collapsed="false">
      <c r="A16" s="230" t="n">
        <v>14</v>
      </c>
      <c r="B16" s="231" t="n">
        <v>446510</v>
      </c>
      <c r="C16" s="232" t="s">
        <v>263</v>
      </c>
      <c r="D16" s="232" t="s">
        <v>281</v>
      </c>
      <c r="E16" s="233" t="n">
        <v>950</v>
      </c>
      <c r="F16" s="234" t="n">
        <v>13.44</v>
      </c>
      <c r="G16" s="152"/>
    </row>
    <row r="17" customFormat="false" ht="35.05" hidden="false" customHeight="false" outlineLevel="0" collapsed="false">
      <c r="A17" s="230" t="n">
        <v>15</v>
      </c>
      <c r="B17" s="231" t="n">
        <v>295721</v>
      </c>
      <c r="C17" s="232" t="s">
        <v>277</v>
      </c>
      <c r="D17" s="232" t="s">
        <v>282</v>
      </c>
      <c r="E17" s="233" t="n">
        <v>84</v>
      </c>
      <c r="F17" s="234" t="n">
        <v>22.9</v>
      </c>
      <c r="G17" s="152"/>
    </row>
    <row r="18" customFormat="false" ht="35.05" hidden="false" customHeight="false" outlineLevel="0" collapsed="false">
      <c r="A18" s="230" t="n">
        <v>16</v>
      </c>
      <c r="B18" s="231" t="n">
        <v>295725</v>
      </c>
      <c r="C18" s="232" t="s">
        <v>277</v>
      </c>
      <c r="D18" s="232" t="s">
        <v>283</v>
      </c>
      <c r="E18" s="233" t="n">
        <v>36</v>
      </c>
      <c r="F18" s="234" t="n">
        <v>27.01</v>
      </c>
      <c r="G18" s="152"/>
    </row>
    <row r="19" customFormat="false" ht="35.05" hidden="false" customHeight="false" outlineLevel="0" collapsed="false">
      <c r="A19" s="230" t="n">
        <v>17</v>
      </c>
      <c r="B19" s="231" t="n">
        <v>420496</v>
      </c>
      <c r="C19" s="232" t="s">
        <v>277</v>
      </c>
      <c r="D19" s="232" t="s">
        <v>284</v>
      </c>
      <c r="E19" s="233" t="n">
        <v>240</v>
      </c>
      <c r="F19" s="234" t="n">
        <v>49.9</v>
      </c>
      <c r="G19" s="152"/>
    </row>
    <row r="20" customFormat="false" ht="35.05" hidden="false" customHeight="false" outlineLevel="0" collapsed="false">
      <c r="A20" s="230" t="n">
        <v>18</v>
      </c>
      <c r="B20" s="231" t="n">
        <v>627701</v>
      </c>
      <c r="C20" s="232" t="s">
        <v>277</v>
      </c>
      <c r="D20" s="232" t="s">
        <v>285</v>
      </c>
      <c r="E20" s="236" t="n">
        <v>48</v>
      </c>
      <c r="F20" s="234" t="n">
        <v>98.74</v>
      </c>
      <c r="G20" s="152"/>
    </row>
    <row r="21" customFormat="false" ht="35.05" hidden="false" customHeight="false" outlineLevel="0" collapsed="false">
      <c r="A21" s="230" t="n">
        <v>19</v>
      </c>
      <c r="B21" s="231" t="n">
        <v>337213</v>
      </c>
      <c r="C21" s="232" t="s">
        <v>277</v>
      </c>
      <c r="D21" s="232" t="s">
        <v>286</v>
      </c>
      <c r="E21" s="233" t="n">
        <v>48</v>
      </c>
      <c r="F21" s="234" t="n">
        <v>113.19</v>
      </c>
      <c r="G21" s="152"/>
    </row>
    <row r="22" customFormat="false" ht="35.05" hidden="false" customHeight="false" outlineLevel="0" collapsed="false">
      <c r="A22" s="230" t="n">
        <v>20</v>
      </c>
      <c r="B22" s="231" t="n">
        <v>397370</v>
      </c>
      <c r="C22" s="232" t="s">
        <v>287</v>
      </c>
      <c r="D22" s="232" t="s">
        <v>288</v>
      </c>
      <c r="E22" s="233" t="n">
        <v>360</v>
      </c>
      <c r="F22" s="234" t="n">
        <v>6.48</v>
      </c>
      <c r="G22" s="152"/>
    </row>
    <row r="23" customFormat="false" ht="15.75" hidden="false" customHeight="true" outlineLevel="0" collapsed="false">
      <c r="E23" s="115"/>
    </row>
    <row r="24" customFormat="false" ht="15.75" hidden="false" customHeight="true" outlineLevel="0" collapsed="false">
      <c r="E24" s="115"/>
    </row>
    <row r="25" customFormat="false" ht="15.75" hidden="false" customHeight="true" outlineLevel="0" collapsed="false">
      <c r="E25" s="115"/>
    </row>
    <row r="26" customFormat="false" ht="15.75" hidden="false" customHeight="true" outlineLevel="0" collapsed="false">
      <c r="E26" s="115"/>
    </row>
    <row r="27" customFormat="false" ht="15.75" hidden="false" customHeight="true" outlineLevel="0" collapsed="false">
      <c r="E27" s="115"/>
    </row>
    <row r="28" customFormat="false" ht="15.75" hidden="false" customHeight="true" outlineLevel="0" collapsed="false">
      <c r="E28" s="115"/>
    </row>
    <row r="29" customFormat="false" ht="15.75" hidden="false" customHeight="true" outlineLevel="0" collapsed="false">
      <c r="E29" s="115"/>
    </row>
    <row r="30" customFormat="false" ht="15.75" hidden="false" customHeight="true" outlineLevel="0" collapsed="false">
      <c r="E30" s="115"/>
    </row>
    <row r="31" customFormat="false" ht="15.75" hidden="false" customHeight="true" outlineLevel="0" collapsed="false">
      <c r="E31" s="115"/>
    </row>
    <row r="32" customFormat="false" ht="15.75" hidden="false" customHeight="true" outlineLevel="0" collapsed="false">
      <c r="E32" s="115"/>
    </row>
    <row r="33" customFormat="false" ht="15.75" hidden="false" customHeight="true" outlineLevel="0" collapsed="false">
      <c r="E33" s="115"/>
    </row>
    <row r="34" customFormat="false" ht="15.75" hidden="false" customHeight="true" outlineLevel="0" collapsed="false">
      <c r="E34" s="115"/>
    </row>
    <row r="35" customFormat="false" ht="15.75" hidden="false" customHeight="true" outlineLevel="0" collapsed="false">
      <c r="E35" s="115"/>
    </row>
    <row r="36" customFormat="false" ht="15.75" hidden="false" customHeight="true" outlineLevel="0" collapsed="false">
      <c r="E36" s="115"/>
    </row>
    <row r="37" customFormat="false" ht="15.75" hidden="false" customHeight="true" outlineLevel="0" collapsed="false">
      <c r="E37" s="115"/>
    </row>
    <row r="38" customFormat="false" ht="15.75" hidden="false" customHeight="true" outlineLevel="0" collapsed="false">
      <c r="E38" s="115"/>
    </row>
    <row r="39" customFormat="false" ht="15.75" hidden="false" customHeight="true" outlineLevel="0" collapsed="false">
      <c r="E39" s="115"/>
    </row>
    <row r="40" customFormat="false" ht="15.75" hidden="false" customHeight="true" outlineLevel="0" collapsed="false">
      <c r="E40" s="115"/>
    </row>
    <row r="41" customFormat="false" ht="15.75" hidden="false" customHeight="true" outlineLevel="0" collapsed="false">
      <c r="E41" s="115"/>
    </row>
    <row r="42" customFormat="false" ht="15.75" hidden="false" customHeight="true" outlineLevel="0" collapsed="false">
      <c r="E42" s="115"/>
    </row>
    <row r="43" customFormat="false" ht="15.75" hidden="false" customHeight="true" outlineLevel="0" collapsed="false">
      <c r="E43" s="115"/>
    </row>
    <row r="44" customFormat="false" ht="15.75" hidden="false" customHeight="true" outlineLevel="0" collapsed="false">
      <c r="E44" s="115"/>
    </row>
    <row r="45" customFormat="false" ht="15.75" hidden="false" customHeight="true" outlineLevel="0" collapsed="false">
      <c r="E45" s="115"/>
    </row>
    <row r="46" customFormat="false" ht="15.75" hidden="false" customHeight="true" outlineLevel="0" collapsed="false">
      <c r="E46" s="115"/>
    </row>
    <row r="47" customFormat="false" ht="15.75" hidden="false" customHeight="true" outlineLevel="0" collapsed="false">
      <c r="E47" s="115"/>
    </row>
    <row r="48" customFormat="false" ht="15.75" hidden="false" customHeight="true" outlineLevel="0" collapsed="false">
      <c r="E48" s="115"/>
    </row>
    <row r="49" customFormat="false" ht="15.75" hidden="false" customHeight="true" outlineLevel="0" collapsed="false">
      <c r="E49" s="115"/>
    </row>
    <row r="50" customFormat="false" ht="15.75" hidden="false" customHeight="true" outlineLevel="0" collapsed="false">
      <c r="E50" s="115"/>
    </row>
    <row r="51" customFormat="false" ht="15.75" hidden="false" customHeight="true" outlineLevel="0" collapsed="false">
      <c r="E51" s="115"/>
    </row>
    <row r="52" customFormat="false" ht="15.75" hidden="false" customHeight="true" outlineLevel="0" collapsed="false">
      <c r="E52" s="115"/>
    </row>
    <row r="53" customFormat="false" ht="15.75" hidden="false" customHeight="true" outlineLevel="0" collapsed="false">
      <c r="E53" s="115"/>
    </row>
    <row r="54" customFormat="false" ht="15.75" hidden="false" customHeight="true" outlineLevel="0" collapsed="false">
      <c r="E54" s="115"/>
    </row>
    <row r="55" customFormat="false" ht="15.75" hidden="false" customHeight="true" outlineLevel="0" collapsed="false">
      <c r="E55" s="115"/>
    </row>
    <row r="56" customFormat="false" ht="15.75" hidden="false" customHeight="true" outlineLevel="0" collapsed="false">
      <c r="E56" s="115"/>
    </row>
    <row r="57" customFormat="false" ht="15.75" hidden="false" customHeight="true" outlineLevel="0" collapsed="false">
      <c r="E57" s="115"/>
    </row>
    <row r="58" customFormat="false" ht="15.75" hidden="false" customHeight="true" outlineLevel="0" collapsed="false">
      <c r="E58" s="115"/>
    </row>
    <row r="59" customFormat="false" ht="15.75" hidden="false" customHeight="true" outlineLevel="0" collapsed="false">
      <c r="E59" s="115"/>
    </row>
    <row r="60" customFormat="false" ht="15.75" hidden="false" customHeight="true" outlineLevel="0" collapsed="false">
      <c r="E60" s="115"/>
    </row>
    <row r="61" customFormat="false" ht="15.75" hidden="false" customHeight="true" outlineLevel="0" collapsed="false">
      <c r="E61" s="115"/>
    </row>
    <row r="62" customFormat="false" ht="15.75" hidden="false" customHeight="true" outlineLevel="0" collapsed="false">
      <c r="E62" s="115"/>
    </row>
    <row r="63" customFormat="false" ht="15.75" hidden="false" customHeight="true" outlineLevel="0" collapsed="false">
      <c r="E63" s="115"/>
    </row>
    <row r="64" customFormat="false" ht="15.75" hidden="false" customHeight="true" outlineLevel="0" collapsed="false">
      <c r="E64" s="115"/>
    </row>
    <row r="65" customFormat="false" ht="15.75" hidden="false" customHeight="true" outlineLevel="0" collapsed="false">
      <c r="E65" s="115"/>
    </row>
    <row r="66" customFormat="false" ht="15.75" hidden="false" customHeight="true" outlineLevel="0" collapsed="false">
      <c r="E66" s="115"/>
    </row>
    <row r="67" customFormat="false" ht="15.75" hidden="false" customHeight="true" outlineLevel="0" collapsed="false">
      <c r="E67" s="115"/>
    </row>
    <row r="68" customFormat="false" ht="15.75" hidden="false" customHeight="true" outlineLevel="0" collapsed="false">
      <c r="E68" s="115"/>
    </row>
    <row r="69" customFormat="false" ht="15.75" hidden="false" customHeight="true" outlineLevel="0" collapsed="false">
      <c r="E69" s="115"/>
    </row>
    <row r="70" customFormat="false" ht="15.75" hidden="false" customHeight="true" outlineLevel="0" collapsed="false">
      <c r="E70" s="115"/>
    </row>
    <row r="71" customFormat="false" ht="15.75" hidden="false" customHeight="true" outlineLevel="0" collapsed="false">
      <c r="E71" s="115"/>
    </row>
    <row r="72" customFormat="false" ht="15.75" hidden="false" customHeight="true" outlineLevel="0" collapsed="false">
      <c r="E72" s="115"/>
    </row>
    <row r="73" customFormat="false" ht="15.75" hidden="false" customHeight="true" outlineLevel="0" collapsed="false">
      <c r="E73" s="115"/>
    </row>
    <row r="74" customFormat="false" ht="15.75" hidden="false" customHeight="true" outlineLevel="0" collapsed="false">
      <c r="E74" s="115"/>
    </row>
    <row r="75" customFormat="false" ht="15.75" hidden="false" customHeight="true" outlineLevel="0" collapsed="false">
      <c r="E75" s="115"/>
    </row>
    <row r="76" customFormat="false" ht="15.75" hidden="false" customHeight="true" outlineLevel="0" collapsed="false">
      <c r="E76" s="115"/>
    </row>
    <row r="77" customFormat="false" ht="15.75" hidden="false" customHeight="true" outlineLevel="0" collapsed="false">
      <c r="E77" s="115"/>
    </row>
    <row r="78" customFormat="false" ht="15.75" hidden="false" customHeight="true" outlineLevel="0" collapsed="false">
      <c r="E78" s="115"/>
    </row>
    <row r="79" customFormat="false" ht="15.75" hidden="false" customHeight="true" outlineLevel="0" collapsed="false">
      <c r="E79" s="115"/>
    </row>
    <row r="80" customFormat="false" ht="15.75" hidden="false" customHeight="true" outlineLevel="0" collapsed="false">
      <c r="E80" s="115"/>
    </row>
    <row r="81" customFormat="false" ht="15.75" hidden="false" customHeight="true" outlineLevel="0" collapsed="false">
      <c r="E81" s="115"/>
    </row>
    <row r="82" customFormat="false" ht="15.75" hidden="false" customHeight="true" outlineLevel="0" collapsed="false">
      <c r="E82" s="115"/>
    </row>
    <row r="83" customFormat="false" ht="15.75" hidden="false" customHeight="true" outlineLevel="0" collapsed="false">
      <c r="E83" s="115"/>
    </row>
    <row r="84" customFormat="false" ht="15.75" hidden="false" customHeight="true" outlineLevel="0" collapsed="false">
      <c r="E84" s="115"/>
    </row>
    <row r="85" customFormat="false" ht="15.75" hidden="false" customHeight="true" outlineLevel="0" collapsed="false">
      <c r="E85" s="115"/>
    </row>
    <row r="86" customFormat="false" ht="15.75" hidden="false" customHeight="true" outlineLevel="0" collapsed="false">
      <c r="E86" s="115"/>
    </row>
    <row r="87" customFormat="false" ht="15.75" hidden="false" customHeight="true" outlineLevel="0" collapsed="false">
      <c r="E87" s="115"/>
    </row>
    <row r="88" customFormat="false" ht="15.75" hidden="false" customHeight="true" outlineLevel="0" collapsed="false">
      <c r="E88" s="115"/>
    </row>
    <row r="89" customFormat="false" ht="15.75" hidden="false" customHeight="true" outlineLevel="0" collapsed="false">
      <c r="E89" s="115"/>
    </row>
    <row r="90" customFormat="false" ht="15.75" hidden="false" customHeight="true" outlineLevel="0" collapsed="false">
      <c r="E90" s="115"/>
    </row>
    <row r="91" customFormat="false" ht="15.75" hidden="false" customHeight="true" outlineLevel="0" collapsed="false">
      <c r="E91" s="115"/>
    </row>
    <row r="92" customFormat="false" ht="15.75" hidden="false" customHeight="true" outlineLevel="0" collapsed="false">
      <c r="E92" s="115"/>
    </row>
    <row r="93" customFormat="false" ht="15.75" hidden="false" customHeight="true" outlineLevel="0" collapsed="false">
      <c r="E93" s="115"/>
    </row>
    <row r="94" customFormat="false" ht="15.75" hidden="false" customHeight="true" outlineLevel="0" collapsed="false">
      <c r="E94" s="115"/>
    </row>
    <row r="95" customFormat="false" ht="15.75" hidden="false" customHeight="true" outlineLevel="0" collapsed="false">
      <c r="E95" s="115"/>
    </row>
    <row r="96" customFormat="false" ht="15.75" hidden="false" customHeight="true" outlineLevel="0" collapsed="false">
      <c r="E96" s="115"/>
    </row>
    <row r="97" customFormat="false" ht="15.75" hidden="false" customHeight="true" outlineLevel="0" collapsed="false">
      <c r="E97" s="115"/>
    </row>
    <row r="98" customFormat="false" ht="15.75" hidden="false" customHeight="true" outlineLevel="0" collapsed="false">
      <c r="E98" s="115"/>
    </row>
    <row r="99" customFormat="false" ht="15.75" hidden="false" customHeight="true" outlineLevel="0" collapsed="false">
      <c r="E99" s="115"/>
    </row>
    <row r="100" customFormat="false" ht="15.75" hidden="false" customHeight="true" outlineLevel="0" collapsed="false">
      <c r="E100" s="115"/>
    </row>
    <row r="101" customFormat="false" ht="15.75" hidden="false" customHeight="true" outlineLevel="0" collapsed="false">
      <c r="E101" s="115"/>
    </row>
    <row r="102" customFormat="false" ht="15.75" hidden="false" customHeight="true" outlineLevel="0" collapsed="false">
      <c r="E102" s="115"/>
    </row>
    <row r="103" customFormat="false" ht="15.75" hidden="false" customHeight="true" outlineLevel="0" collapsed="false">
      <c r="E103" s="115"/>
    </row>
    <row r="104" customFormat="false" ht="15.75" hidden="false" customHeight="true" outlineLevel="0" collapsed="false">
      <c r="E104" s="115"/>
    </row>
    <row r="105" customFormat="false" ht="15.75" hidden="false" customHeight="true" outlineLevel="0" collapsed="false">
      <c r="E105" s="115"/>
    </row>
    <row r="106" customFormat="false" ht="15.75" hidden="false" customHeight="true" outlineLevel="0" collapsed="false">
      <c r="E106" s="115"/>
    </row>
    <row r="107" customFormat="false" ht="15.75" hidden="false" customHeight="true" outlineLevel="0" collapsed="false">
      <c r="E107" s="115"/>
    </row>
    <row r="108" customFormat="false" ht="15.75" hidden="false" customHeight="true" outlineLevel="0" collapsed="false">
      <c r="E108" s="115"/>
    </row>
    <row r="109" customFormat="false" ht="15.75" hidden="false" customHeight="true" outlineLevel="0" collapsed="false">
      <c r="E109" s="115"/>
    </row>
    <row r="110" customFormat="false" ht="15.75" hidden="false" customHeight="true" outlineLevel="0" collapsed="false">
      <c r="E110" s="115"/>
    </row>
    <row r="111" customFormat="false" ht="15.75" hidden="false" customHeight="true" outlineLevel="0" collapsed="false">
      <c r="E111" s="115"/>
    </row>
    <row r="112" customFormat="false" ht="15.75" hidden="false" customHeight="true" outlineLevel="0" collapsed="false">
      <c r="E112" s="115"/>
    </row>
    <row r="113" customFormat="false" ht="15.75" hidden="false" customHeight="true" outlineLevel="0" collapsed="false">
      <c r="E113" s="115"/>
    </row>
    <row r="114" customFormat="false" ht="15.75" hidden="false" customHeight="true" outlineLevel="0" collapsed="false">
      <c r="E114" s="115"/>
    </row>
    <row r="115" customFormat="false" ht="15.75" hidden="false" customHeight="true" outlineLevel="0" collapsed="false">
      <c r="E115" s="115"/>
    </row>
    <row r="116" customFormat="false" ht="15.75" hidden="false" customHeight="true" outlineLevel="0" collapsed="false">
      <c r="E116" s="115"/>
    </row>
    <row r="117" customFormat="false" ht="15.75" hidden="false" customHeight="true" outlineLevel="0" collapsed="false">
      <c r="E117" s="115"/>
    </row>
    <row r="118" customFormat="false" ht="15.75" hidden="false" customHeight="true" outlineLevel="0" collapsed="false">
      <c r="E118" s="115"/>
    </row>
    <row r="119" customFormat="false" ht="15.75" hidden="false" customHeight="true" outlineLevel="0" collapsed="false">
      <c r="E119" s="115"/>
    </row>
    <row r="120" customFormat="false" ht="15.75" hidden="false" customHeight="true" outlineLevel="0" collapsed="false">
      <c r="E120" s="115"/>
    </row>
    <row r="121" customFormat="false" ht="15.75" hidden="false" customHeight="true" outlineLevel="0" collapsed="false">
      <c r="E121" s="115"/>
    </row>
    <row r="122" customFormat="false" ht="15.75" hidden="false" customHeight="true" outlineLevel="0" collapsed="false">
      <c r="E122" s="115"/>
    </row>
    <row r="123" customFormat="false" ht="15.75" hidden="false" customHeight="true" outlineLevel="0" collapsed="false">
      <c r="E123" s="115"/>
    </row>
    <row r="124" customFormat="false" ht="15.75" hidden="false" customHeight="true" outlineLevel="0" collapsed="false">
      <c r="E124" s="115"/>
    </row>
    <row r="125" customFormat="false" ht="15.75" hidden="false" customHeight="true" outlineLevel="0" collapsed="false">
      <c r="E125" s="115"/>
    </row>
    <row r="126" customFormat="false" ht="15.75" hidden="false" customHeight="true" outlineLevel="0" collapsed="false">
      <c r="E126" s="115"/>
    </row>
    <row r="127" customFormat="false" ht="15.75" hidden="false" customHeight="true" outlineLevel="0" collapsed="false">
      <c r="E127" s="115"/>
    </row>
    <row r="128" customFormat="false" ht="15.75" hidden="false" customHeight="true" outlineLevel="0" collapsed="false">
      <c r="E128" s="115"/>
    </row>
    <row r="129" customFormat="false" ht="15.75" hidden="false" customHeight="true" outlineLevel="0" collapsed="false">
      <c r="E129" s="115"/>
    </row>
    <row r="130" customFormat="false" ht="15.75" hidden="false" customHeight="true" outlineLevel="0" collapsed="false">
      <c r="E130" s="115"/>
    </row>
    <row r="131" customFormat="false" ht="15.75" hidden="false" customHeight="true" outlineLevel="0" collapsed="false">
      <c r="E131" s="115"/>
    </row>
    <row r="132" customFormat="false" ht="15.75" hidden="false" customHeight="true" outlineLevel="0" collapsed="false">
      <c r="E132" s="115"/>
    </row>
    <row r="133" customFormat="false" ht="15.75" hidden="false" customHeight="true" outlineLevel="0" collapsed="false">
      <c r="E133" s="115"/>
    </row>
    <row r="134" customFormat="false" ht="15.75" hidden="false" customHeight="true" outlineLevel="0" collapsed="false">
      <c r="E134" s="115"/>
    </row>
    <row r="135" customFormat="false" ht="15.75" hidden="false" customHeight="true" outlineLevel="0" collapsed="false">
      <c r="E135" s="115"/>
    </row>
    <row r="136" customFormat="false" ht="15.75" hidden="false" customHeight="true" outlineLevel="0" collapsed="false">
      <c r="E136" s="115"/>
    </row>
    <row r="137" customFormat="false" ht="15.75" hidden="false" customHeight="true" outlineLevel="0" collapsed="false">
      <c r="E137" s="115"/>
    </row>
    <row r="138" customFormat="false" ht="15.75" hidden="false" customHeight="true" outlineLevel="0" collapsed="false">
      <c r="E138" s="115"/>
    </row>
    <row r="139" customFormat="false" ht="15.75" hidden="false" customHeight="true" outlineLevel="0" collapsed="false">
      <c r="E139" s="115"/>
    </row>
    <row r="140" customFormat="false" ht="15.75" hidden="false" customHeight="true" outlineLevel="0" collapsed="false">
      <c r="E140" s="115"/>
    </row>
    <row r="141" customFormat="false" ht="15.75" hidden="false" customHeight="true" outlineLevel="0" collapsed="false">
      <c r="E141" s="115"/>
    </row>
    <row r="142" customFormat="false" ht="15.75" hidden="false" customHeight="true" outlineLevel="0" collapsed="false">
      <c r="E142" s="115"/>
    </row>
    <row r="143" customFormat="false" ht="15.75" hidden="false" customHeight="true" outlineLevel="0" collapsed="false">
      <c r="E143" s="115"/>
    </row>
    <row r="144" customFormat="false" ht="15.75" hidden="false" customHeight="true" outlineLevel="0" collapsed="false">
      <c r="E144" s="115"/>
    </row>
    <row r="145" customFormat="false" ht="15.75" hidden="false" customHeight="true" outlineLevel="0" collapsed="false">
      <c r="E145" s="115"/>
    </row>
    <row r="146" customFormat="false" ht="15.75" hidden="false" customHeight="true" outlineLevel="0" collapsed="false">
      <c r="E146" s="115"/>
    </row>
    <row r="147" customFormat="false" ht="15.75" hidden="false" customHeight="true" outlineLevel="0" collapsed="false">
      <c r="E147" s="115"/>
    </row>
    <row r="148" customFormat="false" ht="15.75" hidden="false" customHeight="true" outlineLevel="0" collapsed="false">
      <c r="E148" s="115"/>
    </row>
    <row r="149" customFormat="false" ht="15.75" hidden="false" customHeight="true" outlineLevel="0" collapsed="false">
      <c r="E149" s="115"/>
    </row>
    <row r="150" customFormat="false" ht="15.75" hidden="false" customHeight="true" outlineLevel="0" collapsed="false">
      <c r="E150" s="115"/>
    </row>
    <row r="151" customFormat="false" ht="15.75" hidden="false" customHeight="true" outlineLevel="0" collapsed="false">
      <c r="E151" s="115"/>
    </row>
    <row r="152" customFormat="false" ht="15.75" hidden="false" customHeight="true" outlineLevel="0" collapsed="false">
      <c r="E152" s="115"/>
    </row>
    <row r="153" customFormat="false" ht="15.75" hidden="false" customHeight="true" outlineLevel="0" collapsed="false">
      <c r="E153" s="115"/>
    </row>
    <row r="154" customFormat="false" ht="15.75" hidden="false" customHeight="true" outlineLevel="0" collapsed="false">
      <c r="E154" s="115"/>
    </row>
    <row r="155" customFormat="false" ht="15.75" hidden="false" customHeight="true" outlineLevel="0" collapsed="false">
      <c r="E155" s="115"/>
    </row>
    <row r="156" customFormat="false" ht="15.75" hidden="false" customHeight="true" outlineLevel="0" collapsed="false">
      <c r="E156" s="115"/>
    </row>
    <row r="157" customFormat="false" ht="15.75" hidden="false" customHeight="true" outlineLevel="0" collapsed="false">
      <c r="E157" s="115"/>
    </row>
    <row r="158" customFormat="false" ht="15.75" hidden="false" customHeight="true" outlineLevel="0" collapsed="false">
      <c r="E158" s="115"/>
    </row>
    <row r="159" customFormat="false" ht="15.75" hidden="false" customHeight="true" outlineLevel="0" collapsed="false">
      <c r="E159" s="115"/>
    </row>
    <row r="160" customFormat="false" ht="15.75" hidden="false" customHeight="true" outlineLevel="0" collapsed="false">
      <c r="E160" s="115"/>
    </row>
    <row r="161" customFormat="false" ht="15.75" hidden="false" customHeight="true" outlineLevel="0" collapsed="false">
      <c r="E161" s="115"/>
    </row>
    <row r="162" customFormat="false" ht="15.75" hidden="false" customHeight="true" outlineLevel="0" collapsed="false">
      <c r="E162" s="115"/>
    </row>
    <row r="163" customFormat="false" ht="15.75" hidden="false" customHeight="true" outlineLevel="0" collapsed="false">
      <c r="E163" s="115"/>
    </row>
    <row r="164" customFormat="false" ht="15.75" hidden="false" customHeight="true" outlineLevel="0" collapsed="false">
      <c r="E164" s="115"/>
    </row>
    <row r="165" customFormat="false" ht="15.75" hidden="false" customHeight="true" outlineLevel="0" collapsed="false">
      <c r="E165" s="115"/>
    </row>
    <row r="166" customFormat="false" ht="15.75" hidden="false" customHeight="true" outlineLevel="0" collapsed="false">
      <c r="E166" s="115"/>
    </row>
    <row r="167" customFormat="false" ht="15.75" hidden="false" customHeight="true" outlineLevel="0" collapsed="false">
      <c r="E167" s="115"/>
    </row>
    <row r="168" customFormat="false" ht="15.75" hidden="false" customHeight="true" outlineLevel="0" collapsed="false">
      <c r="E168" s="115"/>
    </row>
    <row r="169" customFormat="false" ht="15.75" hidden="false" customHeight="true" outlineLevel="0" collapsed="false">
      <c r="E169" s="115"/>
    </row>
    <row r="170" customFormat="false" ht="15.75" hidden="false" customHeight="true" outlineLevel="0" collapsed="false">
      <c r="E170" s="115"/>
    </row>
    <row r="171" customFormat="false" ht="15.75" hidden="false" customHeight="true" outlineLevel="0" collapsed="false">
      <c r="E171" s="115"/>
    </row>
    <row r="172" customFormat="false" ht="15.75" hidden="false" customHeight="true" outlineLevel="0" collapsed="false">
      <c r="E172" s="115"/>
    </row>
    <row r="173" customFormat="false" ht="15.75" hidden="false" customHeight="true" outlineLevel="0" collapsed="false">
      <c r="E173" s="115"/>
    </row>
    <row r="174" customFormat="false" ht="15.75" hidden="false" customHeight="true" outlineLevel="0" collapsed="false">
      <c r="E174" s="115"/>
    </row>
    <row r="175" customFormat="false" ht="15.75" hidden="false" customHeight="true" outlineLevel="0" collapsed="false">
      <c r="E175" s="115"/>
    </row>
    <row r="176" customFormat="false" ht="15.75" hidden="false" customHeight="true" outlineLevel="0" collapsed="false">
      <c r="E176" s="115"/>
    </row>
    <row r="177" customFormat="false" ht="15.75" hidden="false" customHeight="true" outlineLevel="0" collapsed="false">
      <c r="E177" s="115"/>
    </row>
    <row r="178" customFormat="false" ht="15.75" hidden="false" customHeight="true" outlineLevel="0" collapsed="false">
      <c r="E178" s="115"/>
    </row>
    <row r="179" customFormat="false" ht="15.75" hidden="false" customHeight="true" outlineLevel="0" collapsed="false">
      <c r="E179" s="115"/>
    </row>
    <row r="180" customFormat="false" ht="15.75" hidden="false" customHeight="true" outlineLevel="0" collapsed="false">
      <c r="E180" s="115"/>
    </row>
    <row r="181" customFormat="false" ht="15.75" hidden="false" customHeight="true" outlineLevel="0" collapsed="false">
      <c r="E181" s="115"/>
    </row>
    <row r="182" customFormat="false" ht="15.75" hidden="false" customHeight="true" outlineLevel="0" collapsed="false">
      <c r="E182" s="115"/>
    </row>
    <row r="183" customFormat="false" ht="15.75" hidden="false" customHeight="true" outlineLevel="0" collapsed="false">
      <c r="E183" s="115"/>
    </row>
    <row r="184" customFormat="false" ht="15.75" hidden="false" customHeight="true" outlineLevel="0" collapsed="false">
      <c r="E184" s="115"/>
    </row>
    <row r="185" customFormat="false" ht="15.75" hidden="false" customHeight="true" outlineLevel="0" collapsed="false">
      <c r="E185" s="115"/>
    </row>
    <row r="186" customFormat="false" ht="15.75" hidden="false" customHeight="true" outlineLevel="0" collapsed="false">
      <c r="E186" s="115"/>
    </row>
    <row r="187" customFormat="false" ht="15.75" hidden="false" customHeight="true" outlineLevel="0" collapsed="false">
      <c r="E187" s="115"/>
    </row>
    <row r="188" customFormat="false" ht="15.75" hidden="false" customHeight="true" outlineLevel="0" collapsed="false">
      <c r="E188" s="115"/>
    </row>
    <row r="189" customFormat="false" ht="15.75" hidden="false" customHeight="true" outlineLevel="0" collapsed="false">
      <c r="E189" s="115"/>
    </row>
    <row r="190" customFormat="false" ht="15.75" hidden="false" customHeight="true" outlineLevel="0" collapsed="false">
      <c r="E190" s="115"/>
    </row>
    <row r="191" customFormat="false" ht="15.75" hidden="false" customHeight="true" outlineLevel="0" collapsed="false">
      <c r="E191" s="115"/>
    </row>
    <row r="192" customFormat="false" ht="15.75" hidden="false" customHeight="true" outlineLevel="0" collapsed="false">
      <c r="E192" s="115"/>
    </row>
    <row r="193" customFormat="false" ht="15.75" hidden="false" customHeight="true" outlineLevel="0" collapsed="false">
      <c r="E193" s="115"/>
    </row>
    <row r="194" customFormat="false" ht="15.75" hidden="false" customHeight="true" outlineLevel="0" collapsed="false">
      <c r="E194" s="115"/>
    </row>
    <row r="195" customFormat="false" ht="15.75" hidden="false" customHeight="true" outlineLevel="0" collapsed="false">
      <c r="E195" s="115"/>
    </row>
    <row r="196" customFormat="false" ht="15.75" hidden="false" customHeight="true" outlineLevel="0" collapsed="false">
      <c r="E196" s="115"/>
    </row>
    <row r="197" customFormat="false" ht="15.75" hidden="false" customHeight="true" outlineLevel="0" collapsed="false">
      <c r="E197" s="115"/>
    </row>
    <row r="198" customFormat="false" ht="15.75" hidden="false" customHeight="true" outlineLevel="0" collapsed="false">
      <c r="E198" s="115"/>
    </row>
    <row r="199" customFormat="false" ht="15.75" hidden="false" customHeight="true" outlineLevel="0" collapsed="false">
      <c r="E199" s="115"/>
    </row>
    <row r="200" customFormat="false" ht="15.75" hidden="false" customHeight="true" outlineLevel="0" collapsed="false">
      <c r="E200" s="115"/>
    </row>
    <row r="201" customFormat="false" ht="15.75" hidden="false" customHeight="true" outlineLevel="0" collapsed="false">
      <c r="E201" s="115"/>
    </row>
    <row r="202" customFormat="false" ht="15.75" hidden="false" customHeight="true" outlineLevel="0" collapsed="false">
      <c r="E202" s="115"/>
    </row>
    <row r="203" customFormat="false" ht="15.75" hidden="false" customHeight="true" outlineLevel="0" collapsed="false">
      <c r="E203" s="115"/>
    </row>
    <row r="204" customFormat="false" ht="15.75" hidden="false" customHeight="true" outlineLevel="0" collapsed="false">
      <c r="E204" s="115"/>
    </row>
    <row r="205" customFormat="false" ht="15.75" hidden="false" customHeight="true" outlineLevel="0" collapsed="false">
      <c r="E205" s="115"/>
    </row>
    <row r="206" customFormat="false" ht="15.75" hidden="false" customHeight="true" outlineLevel="0" collapsed="false">
      <c r="E206" s="115"/>
    </row>
    <row r="207" customFormat="false" ht="15.75" hidden="false" customHeight="true" outlineLevel="0" collapsed="false">
      <c r="E207" s="115"/>
    </row>
    <row r="208" customFormat="false" ht="15.75" hidden="false" customHeight="true" outlineLevel="0" collapsed="false">
      <c r="E208" s="115"/>
    </row>
    <row r="209" customFormat="false" ht="15.75" hidden="false" customHeight="true" outlineLevel="0" collapsed="false">
      <c r="E209" s="115"/>
    </row>
    <row r="210" customFormat="false" ht="15.75" hidden="false" customHeight="true" outlineLevel="0" collapsed="false">
      <c r="E210" s="115"/>
    </row>
    <row r="211" customFormat="false" ht="15.75" hidden="false" customHeight="true" outlineLevel="0" collapsed="false">
      <c r="E211" s="115"/>
    </row>
    <row r="212" customFormat="false" ht="15.75" hidden="false" customHeight="true" outlineLevel="0" collapsed="false">
      <c r="E212" s="115"/>
    </row>
    <row r="213" customFormat="false" ht="15.75" hidden="false" customHeight="true" outlineLevel="0" collapsed="false">
      <c r="E213" s="115"/>
    </row>
    <row r="214" customFormat="false" ht="15.75" hidden="false" customHeight="true" outlineLevel="0" collapsed="false">
      <c r="E214" s="115"/>
    </row>
    <row r="215" customFormat="false" ht="15.75" hidden="false" customHeight="true" outlineLevel="0" collapsed="false">
      <c r="E215" s="115"/>
    </row>
    <row r="216" customFormat="false" ht="15.75" hidden="false" customHeight="true" outlineLevel="0" collapsed="false">
      <c r="E216" s="115"/>
    </row>
    <row r="217" customFormat="false" ht="15.75" hidden="false" customHeight="true" outlineLevel="0" collapsed="false">
      <c r="E217" s="115"/>
    </row>
    <row r="218" customFormat="false" ht="15.75" hidden="false" customHeight="true" outlineLevel="0" collapsed="false">
      <c r="E218" s="115"/>
    </row>
    <row r="219" customFormat="false" ht="15.75" hidden="false" customHeight="true" outlineLevel="0" collapsed="false">
      <c r="E219" s="115"/>
    </row>
    <row r="220" customFormat="false" ht="15.75" hidden="false" customHeight="true" outlineLevel="0" collapsed="false">
      <c r="E220" s="115"/>
    </row>
    <row r="221" customFormat="false" ht="15.75" hidden="false" customHeight="true" outlineLevel="0" collapsed="false">
      <c r="E221" s="115"/>
    </row>
    <row r="222" customFormat="false" ht="15.75" hidden="false" customHeight="true" outlineLevel="0" collapsed="false">
      <c r="E222" s="115"/>
    </row>
    <row r="223" customFormat="false" ht="15.75" hidden="false" customHeight="true" outlineLevel="0" collapsed="false">
      <c r="E223" s="115"/>
    </row>
    <row r="224" customFormat="false" ht="15.75" hidden="false" customHeight="true" outlineLevel="0" collapsed="false">
      <c r="E224" s="115"/>
    </row>
    <row r="225" customFormat="false" ht="15.75" hidden="false" customHeight="true" outlineLevel="0" collapsed="false">
      <c r="E225" s="115"/>
    </row>
    <row r="226" customFormat="false" ht="15.75" hidden="false" customHeight="true" outlineLevel="0" collapsed="false">
      <c r="E226" s="115"/>
    </row>
    <row r="227" customFormat="false" ht="15.75" hidden="false" customHeight="true" outlineLevel="0" collapsed="false">
      <c r="E227" s="115"/>
    </row>
    <row r="228" customFormat="false" ht="15.75" hidden="false" customHeight="true" outlineLevel="0" collapsed="false">
      <c r="E228" s="115"/>
    </row>
    <row r="229" customFormat="false" ht="15.75" hidden="false" customHeight="true" outlineLevel="0" collapsed="false">
      <c r="E229" s="115"/>
    </row>
    <row r="230" customFormat="false" ht="15.75" hidden="false" customHeight="true" outlineLevel="0" collapsed="false">
      <c r="E230" s="115"/>
    </row>
    <row r="231" customFormat="false" ht="15.75" hidden="false" customHeight="true" outlineLevel="0" collapsed="false">
      <c r="E231" s="115"/>
    </row>
    <row r="232" customFormat="false" ht="15.75" hidden="false" customHeight="true" outlineLevel="0" collapsed="false">
      <c r="E232" s="115"/>
    </row>
    <row r="233" customFormat="false" ht="15.75" hidden="false" customHeight="true" outlineLevel="0" collapsed="false">
      <c r="E233" s="115"/>
    </row>
    <row r="234" customFormat="false" ht="15.75" hidden="false" customHeight="true" outlineLevel="0" collapsed="false">
      <c r="E234" s="115"/>
    </row>
    <row r="235" customFormat="false" ht="15.75" hidden="false" customHeight="true" outlineLevel="0" collapsed="false">
      <c r="E235" s="115"/>
    </row>
    <row r="236" customFormat="false" ht="15.75" hidden="false" customHeight="true" outlineLevel="0" collapsed="false">
      <c r="E236" s="115"/>
    </row>
    <row r="237" customFormat="false" ht="15.75" hidden="false" customHeight="true" outlineLevel="0" collapsed="false">
      <c r="E237" s="115"/>
    </row>
    <row r="238" customFormat="false" ht="15.75" hidden="false" customHeight="true" outlineLevel="0" collapsed="false">
      <c r="E238" s="115"/>
    </row>
    <row r="239" customFormat="false" ht="15.75" hidden="false" customHeight="true" outlineLevel="0" collapsed="false">
      <c r="E239" s="115"/>
    </row>
    <row r="240" customFormat="false" ht="15.75" hidden="false" customHeight="true" outlineLevel="0" collapsed="false">
      <c r="E240" s="115"/>
    </row>
    <row r="241" customFormat="false" ht="15.75" hidden="false" customHeight="true" outlineLevel="0" collapsed="false">
      <c r="E241" s="115"/>
    </row>
    <row r="242" customFormat="false" ht="15.75" hidden="false" customHeight="true" outlineLevel="0" collapsed="false">
      <c r="E242" s="115"/>
    </row>
    <row r="243" customFormat="false" ht="15.75" hidden="false" customHeight="true" outlineLevel="0" collapsed="false">
      <c r="E243" s="115"/>
    </row>
    <row r="244" customFormat="false" ht="15.75" hidden="false" customHeight="true" outlineLevel="0" collapsed="false">
      <c r="E244" s="115"/>
    </row>
    <row r="245" customFormat="false" ht="15.75" hidden="false" customHeight="true" outlineLevel="0" collapsed="false">
      <c r="E245" s="115"/>
    </row>
    <row r="246" customFormat="false" ht="15.75" hidden="false" customHeight="true" outlineLevel="0" collapsed="false">
      <c r="E246" s="115"/>
    </row>
    <row r="247" customFormat="false" ht="15.75" hidden="false" customHeight="true" outlineLevel="0" collapsed="false">
      <c r="E247" s="115"/>
    </row>
    <row r="248" customFormat="false" ht="15.75" hidden="false" customHeight="true" outlineLevel="0" collapsed="false">
      <c r="E248" s="115"/>
    </row>
    <row r="249" customFormat="false" ht="15.75" hidden="false" customHeight="true" outlineLevel="0" collapsed="false">
      <c r="E249" s="115"/>
    </row>
    <row r="250" customFormat="false" ht="15.75" hidden="false" customHeight="true" outlineLevel="0" collapsed="false">
      <c r="E250" s="115"/>
    </row>
    <row r="251" customFormat="false" ht="15.75" hidden="false" customHeight="true" outlineLevel="0" collapsed="false">
      <c r="E251" s="115"/>
    </row>
    <row r="252" customFormat="false" ht="15.75" hidden="false" customHeight="true" outlineLevel="0" collapsed="false">
      <c r="E252" s="115"/>
    </row>
    <row r="253" customFormat="false" ht="15.75" hidden="false" customHeight="true" outlineLevel="0" collapsed="false">
      <c r="E253" s="115"/>
    </row>
    <row r="254" customFormat="false" ht="15.75" hidden="false" customHeight="true" outlineLevel="0" collapsed="false">
      <c r="E254" s="115"/>
    </row>
    <row r="255" customFormat="false" ht="15.75" hidden="false" customHeight="true" outlineLevel="0" collapsed="false">
      <c r="E255" s="115"/>
    </row>
    <row r="256" customFormat="false" ht="15.75" hidden="false" customHeight="true" outlineLevel="0" collapsed="false">
      <c r="E256" s="115"/>
    </row>
    <row r="257" customFormat="false" ht="15.75" hidden="false" customHeight="true" outlineLevel="0" collapsed="false">
      <c r="E257" s="115"/>
    </row>
    <row r="258" customFormat="false" ht="15.75" hidden="false" customHeight="true" outlineLevel="0" collapsed="false">
      <c r="E258" s="115"/>
    </row>
    <row r="259" customFormat="false" ht="15.75" hidden="false" customHeight="true" outlineLevel="0" collapsed="false">
      <c r="E259" s="115"/>
    </row>
    <row r="260" customFormat="false" ht="15.75" hidden="false" customHeight="true" outlineLevel="0" collapsed="false">
      <c r="E260" s="115"/>
    </row>
    <row r="261" customFormat="false" ht="15.75" hidden="false" customHeight="true" outlineLevel="0" collapsed="false">
      <c r="E261" s="115"/>
    </row>
    <row r="262" customFormat="false" ht="15.75" hidden="false" customHeight="true" outlineLevel="0" collapsed="false">
      <c r="E262" s="115"/>
    </row>
    <row r="263" customFormat="false" ht="15.75" hidden="false" customHeight="true" outlineLevel="0" collapsed="false">
      <c r="E263" s="115"/>
    </row>
    <row r="264" customFormat="false" ht="15.75" hidden="false" customHeight="true" outlineLevel="0" collapsed="false">
      <c r="E264" s="115"/>
    </row>
    <row r="265" customFormat="false" ht="15.75" hidden="false" customHeight="true" outlineLevel="0" collapsed="false">
      <c r="E265" s="115"/>
    </row>
    <row r="266" customFormat="false" ht="15.75" hidden="false" customHeight="true" outlineLevel="0" collapsed="false">
      <c r="E266" s="115"/>
    </row>
    <row r="267" customFormat="false" ht="15.75" hidden="false" customHeight="true" outlineLevel="0" collapsed="false">
      <c r="E267" s="115"/>
    </row>
    <row r="268" customFormat="false" ht="15.75" hidden="false" customHeight="true" outlineLevel="0" collapsed="false">
      <c r="E268" s="115"/>
    </row>
    <row r="269" customFormat="false" ht="15.75" hidden="false" customHeight="true" outlineLevel="0" collapsed="false">
      <c r="E269" s="115"/>
    </row>
    <row r="270" customFormat="false" ht="15.75" hidden="false" customHeight="true" outlineLevel="0" collapsed="false">
      <c r="E270" s="115"/>
    </row>
    <row r="271" customFormat="false" ht="15.75" hidden="false" customHeight="true" outlineLevel="0" collapsed="false">
      <c r="E271" s="115"/>
    </row>
    <row r="272" customFormat="false" ht="15.75" hidden="false" customHeight="true" outlineLevel="0" collapsed="false">
      <c r="E272" s="115"/>
    </row>
    <row r="273" customFormat="false" ht="15.75" hidden="false" customHeight="true" outlineLevel="0" collapsed="false">
      <c r="E273" s="115"/>
    </row>
    <row r="274" customFormat="false" ht="15.75" hidden="false" customHeight="true" outlineLevel="0" collapsed="false">
      <c r="E274" s="115"/>
    </row>
    <row r="275" customFormat="false" ht="15.75" hidden="false" customHeight="true" outlineLevel="0" collapsed="false">
      <c r="E275" s="115"/>
    </row>
    <row r="276" customFormat="false" ht="15.75" hidden="false" customHeight="true" outlineLevel="0" collapsed="false">
      <c r="E276" s="115"/>
    </row>
    <row r="277" customFormat="false" ht="15.75" hidden="false" customHeight="true" outlineLevel="0" collapsed="false">
      <c r="E277" s="115"/>
    </row>
    <row r="278" customFormat="false" ht="15.75" hidden="false" customHeight="true" outlineLevel="0" collapsed="false">
      <c r="E278" s="115"/>
    </row>
    <row r="279" customFormat="false" ht="15.75" hidden="false" customHeight="true" outlineLevel="0" collapsed="false">
      <c r="E279" s="115"/>
    </row>
    <row r="280" customFormat="false" ht="15.75" hidden="false" customHeight="true" outlineLevel="0" collapsed="false">
      <c r="E280" s="115"/>
    </row>
    <row r="281" customFormat="false" ht="15.75" hidden="false" customHeight="true" outlineLevel="0" collapsed="false">
      <c r="E281" s="115"/>
    </row>
    <row r="282" customFormat="false" ht="15.75" hidden="false" customHeight="true" outlineLevel="0" collapsed="false">
      <c r="E282" s="115"/>
    </row>
    <row r="283" customFormat="false" ht="15.75" hidden="false" customHeight="true" outlineLevel="0" collapsed="false">
      <c r="E283" s="115"/>
    </row>
    <row r="284" customFormat="false" ht="15.75" hidden="false" customHeight="true" outlineLevel="0" collapsed="false">
      <c r="E284" s="115"/>
    </row>
    <row r="285" customFormat="false" ht="15.75" hidden="false" customHeight="true" outlineLevel="0" collapsed="false">
      <c r="E285" s="115"/>
    </row>
    <row r="286" customFormat="false" ht="15.75" hidden="false" customHeight="true" outlineLevel="0" collapsed="false">
      <c r="E286" s="115"/>
    </row>
    <row r="287" customFormat="false" ht="15.75" hidden="false" customHeight="true" outlineLevel="0" collapsed="false">
      <c r="E287" s="115"/>
    </row>
    <row r="288" customFormat="false" ht="15.75" hidden="false" customHeight="true" outlineLevel="0" collapsed="false">
      <c r="E288" s="115"/>
    </row>
    <row r="289" customFormat="false" ht="15.75" hidden="false" customHeight="true" outlineLevel="0" collapsed="false">
      <c r="E289" s="115"/>
    </row>
    <row r="290" customFormat="false" ht="15.75" hidden="false" customHeight="true" outlineLevel="0" collapsed="false">
      <c r="E290" s="115"/>
    </row>
    <row r="291" customFormat="false" ht="15.75" hidden="false" customHeight="true" outlineLevel="0" collapsed="false">
      <c r="E291" s="115"/>
    </row>
    <row r="292" customFormat="false" ht="15.75" hidden="false" customHeight="true" outlineLevel="0" collapsed="false">
      <c r="E292" s="115"/>
    </row>
    <row r="293" customFormat="false" ht="15.75" hidden="false" customHeight="true" outlineLevel="0" collapsed="false">
      <c r="E293" s="115"/>
    </row>
    <row r="294" customFormat="false" ht="15.75" hidden="false" customHeight="true" outlineLevel="0" collapsed="false">
      <c r="E294" s="115"/>
    </row>
    <row r="295" customFormat="false" ht="15.75" hidden="false" customHeight="true" outlineLevel="0" collapsed="false">
      <c r="E295" s="115"/>
    </row>
    <row r="296" customFormat="false" ht="15.75" hidden="false" customHeight="true" outlineLevel="0" collapsed="false">
      <c r="E296" s="115"/>
    </row>
    <row r="297" customFormat="false" ht="15.75" hidden="false" customHeight="true" outlineLevel="0" collapsed="false">
      <c r="E297" s="115"/>
    </row>
    <row r="298" customFormat="false" ht="15.75" hidden="false" customHeight="true" outlineLevel="0" collapsed="false">
      <c r="E298" s="115"/>
    </row>
    <row r="299" customFormat="false" ht="15.75" hidden="false" customHeight="true" outlineLevel="0" collapsed="false">
      <c r="E299" s="115"/>
    </row>
    <row r="300" customFormat="false" ht="15.75" hidden="false" customHeight="true" outlineLevel="0" collapsed="false">
      <c r="E300" s="115"/>
    </row>
    <row r="301" customFormat="false" ht="15.75" hidden="false" customHeight="true" outlineLevel="0" collapsed="false">
      <c r="E301" s="115"/>
    </row>
    <row r="302" customFormat="false" ht="15.75" hidden="false" customHeight="true" outlineLevel="0" collapsed="false">
      <c r="E302" s="115"/>
    </row>
    <row r="303" customFormat="false" ht="15.75" hidden="false" customHeight="true" outlineLevel="0" collapsed="false">
      <c r="E303" s="115"/>
    </row>
    <row r="304" customFormat="false" ht="15.75" hidden="false" customHeight="true" outlineLevel="0" collapsed="false">
      <c r="E304" s="115"/>
    </row>
    <row r="305" customFormat="false" ht="15.75" hidden="false" customHeight="true" outlineLevel="0" collapsed="false">
      <c r="E305" s="115"/>
    </row>
    <row r="306" customFormat="false" ht="15.75" hidden="false" customHeight="true" outlineLevel="0" collapsed="false">
      <c r="E306" s="115"/>
    </row>
    <row r="307" customFormat="false" ht="15.75" hidden="false" customHeight="true" outlineLevel="0" collapsed="false">
      <c r="E307" s="115"/>
    </row>
    <row r="308" customFormat="false" ht="15.75" hidden="false" customHeight="true" outlineLevel="0" collapsed="false">
      <c r="E308" s="115"/>
    </row>
    <row r="309" customFormat="false" ht="15.75" hidden="false" customHeight="true" outlineLevel="0" collapsed="false">
      <c r="E309" s="115"/>
    </row>
    <row r="310" customFormat="false" ht="15.75" hidden="false" customHeight="true" outlineLevel="0" collapsed="false">
      <c r="E310" s="115"/>
    </row>
    <row r="311" customFormat="false" ht="15.75" hidden="false" customHeight="true" outlineLevel="0" collapsed="false">
      <c r="E311" s="115"/>
    </row>
    <row r="312" customFormat="false" ht="15.75" hidden="false" customHeight="true" outlineLevel="0" collapsed="false">
      <c r="E312" s="115"/>
    </row>
    <row r="313" customFormat="false" ht="15.75" hidden="false" customHeight="true" outlineLevel="0" collapsed="false">
      <c r="E313" s="115"/>
    </row>
    <row r="314" customFormat="false" ht="15.75" hidden="false" customHeight="true" outlineLevel="0" collapsed="false">
      <c r="E314" s="115"/>
    </row>
    <row r="315" customFormat="false" ht="15.75" hidden="false" customHeight="true" outlineLevel="0" collapsed="false">
      <c r="E315" s="115"/>
    </row>
    <row r="316" customFormat="false" ht="15.75" hidden="false" customHeight="true" outlineLevel="0" collapsed="false">
      <c r="E316" s="115"/>
    </row>
    <row r="317" customFormat="false" ht="15.75" hidden="false" customHeight="true" outlineLevel="0" collapsed="false">
      <c r="E317" s="115"/>
    </row>
    <row r="318" customFormat="false" ht="15.75" hidden="false" customHeight="true" outlineLevel="0" collapsed="false">
      <c r="E318" s="115"/>
    </row>
    <row r="319" customFormat="false" ht="15.75" hidden="false" customHeight="true" outlineLevel="0" collapsed="false">
      <c r="E319" s="115"/>
    </row>
    <row r="320" customFormat="false" ht="15.75" hidden="false" customHeight="true" outlineLevel="0" collapsed="false">
      <c r="E320" s="115"/>
    </row>
    <row r="321" customFormat="false" ht="15.75" hidden="false" customHeight="true" outlineLevel="0" collapsed="false">
      <c r="E321" s="115"/>
    </row>
    <row r="322" customFormat="false" ht="15.75" hidden="false" customHeight="true" outlineLevel="0" collapsed="false">
      <c r="E322" s="115"/>
    </row>
    <row r="323" customFormat="false" ht="15.75" hidden="false" customHeight="true" outlineLevel="0" collapsed="false">
      <c r="E323" s="115"/>
    </row>
    <row r="324" customFormat="false" ht="15.75" hidden="false" customHeight="true" outlineLevel="0" collapsed="false">
      <c r="E324" s="115"/>
    </row>
    <row r="325" customFormat="false" ht="15.75" hidden="false" customHeight="true" outlineLevel="0" collapsed="false">
      <c r="E325" s="115"/>
    </row>
    <row r="326" customFormat="false" ht="15.75" hidden="false" customHeight="true" outlineLevel="0" collapsed="false">
      <c r="E326" s="115"/>
    </row>
    <row r="327" customFormat="false" ht="15.75" hidden="false" customHeight="true" outlineLevel="0" collapsed="false">
      <c r="E327" s="115"/>
    </row>
    <row r="328" customFormat="false" ht="15.75" hidden="false" customHeight="true" outlineLevel="0" collapsed="false">
      <c r="E328" s="115"/>
    </row>
    <row r="329" customFormat="false" ht="15.75" hidden="false" customHeight="true" outlineLevel="0" collapsed="false">
      <c r="E329" s="115"/>
    </row>
    <row r="330" customFormat="false" ht="15.75" hidden="false" customHeight="true" outlineLevel="0" collapsed="false">
      <c r="E330" s="115"/>
    </row>
    <row r="331" customFormat="false" ht="15.75" hidden="false" customHeight="true" outlineLevel="0" collapsed="false">
      <c r="E331" s="115"/>
    </row>
    <row r="332" customFormat="false" ht="15.75" hidden="false" customHeight="true" outlineLevel="0" collapsed="false">
      <c r="E332" s="115"/>
    </row>
    <row r="333" customFormat="false" ht="15.75" hidden="false" customHeight="true" outlineLevel="0" collapsed="false">
      <c r="E333" s="115"/>
    </row>
    <row r="334" customFormat="false" ht="15.75" hidden="false" customHeight="true" outlineLevel="0" collapsed="false">
      <c r="E334" s="115"/>
    </row>
    <row r="335" customFormat="false" ht="15.75" hidden="false" customHeight="true" outlineLevel="0" collapsed="false">
      <c r="E335" s="115"/>
    </row>
    <row r="336" customFormat="false" ht="15.75" hidden="false" customHeight="true" outlineLevel="0" collapsed="false">
      <c r="E336" s="115"/>
    </row>
    <row r="337" customFormat="false" ht="15.75" hidden="false" customHeight="true" outlineLevel="0" collapsed="false">
      <c r="E337" s="115"/>
    </row>
    <row r="338" customFormat="false" ht="15.75" hidden="false" customHeight="true" outlineLevel="0" collapsed="false">
      <c r="E338" s="115"/>
    </row>
    <row r="339" customFormat="false" ht="15.75" hidden="false" customHeight="true" outlineLevel="0" collapsed="false">
      <c r="E339" s="115"/>
    </row>
    <row r="340" customFormat="false" ht="15.75" hidden="false" customHeight="true" outlineLevel="0" collapsed="false">
      <c r="E340" s="115"/>
    </row>
    <row r="341" customFormat="false" ht="15.75" hidden="false" customHeight="true" outlineLevel="0" collapsed="false">
      <c r="E341" s="115"/>
    </row>
    <row r="342" customFormat="false" ht="15.75" hidden="false" customHeight="true" outlineLevel="0" collapsed="false">
      <c r="E342" s="115"/>
    </row>
    <row r="343" customFormat="false" ht="15.75" hidden="false" customHeight="true" outlineLevel="0" collapsed="false">
      <c r="E343" s="115"/>
    </row>
    <row r="344" customFormat="false" ht="15.75" hidden="false" customHeight="true" outlineLevel="0" collapsed="false">
      <c r="E344" s="115"/>
    </row>
    <row r="345" customFormat="false" ht="15.75" hidden="false" customHeight="true" outlineLevel="0" collapsed="false">
      <c r="E345" s="115"/>
    </row>
    <row r="346" customFormat="false" ht="15.75" hidden="false" customHeight="true" outlineLevel="0" collapsed="false">
      <c r="E346" s="115"/>
    </row>
    <row r="347" customFormat="false" ht="15.75" hidden="false" customHeight="true" outlineLevel="0" collapsed="false">
      <c r="E347" s="115"/>
    </row>
    <row r="348" customFormat="false" ht="15.75" hidden="false" customHeight="true" outlineLevel="0" collapsed="false">
      <c r="E348" s="115"/>
    </row>
    <row r="349" customFormat="false" ht="15.75" hidden="false" customHeight="true" outlineLevel="0" collapsed="false">
      <c r="E349" s="115"/>
    </row>
    <row r="350" customFormat="false" ht="15.75" hidden="false" customHeight="true" outlineLevel="0" collapsed="false">
      <c r="E350" s="115"/>
    </row>
    <row r="351" customFormat="false" ht="15.75" hidden="false" customHeight="true" outlineLevel="0" collapsed="false">
      <c r="E351" s="115"/>
    </row>
    <row r="352" customFormat="false" ht="15.75" hidden="false" customHeight="true" outlineLevel="0" collapsed="false">
      <c r="E352" s="115"/>
    </row>
    <row r="353" customFormat="false" ht="15.75" hidden="false" customHeight="true" outlineLevel="0" collapsed="false">
      <c r="E353" s="115"/>
    </row>
    <row r="354" customFormat="false" ht="15.75" hidden="false" customHeight="true" outlineLevel="0" collapsed="false">
      <c r="E354" s="115"/>
    </row>
    <row r="355" customFormat="false" ht="15.75" hidden="false" customHeight="true" outlineLevel="0" collapsed="false">
      <c r="E355" s="115"/>
    </row>
    <row r="356" customFormat="false" ht="15.75" hidden="false" customHeight="true" outlineLevel="0" collapsed="false">
      <c r="E356" s="115"/>
    </row>
    <row r="357" customFormat="false" ht="15.75" hidden="false" customHeight="true" outlineLevel="0" collapsed="false">
      <c r="E357" s="115"/>
    </row>
    <row r="358" customFormat="false" ht="15.75" hidden="false" customHeight="true" outlineLevel="0" collapsed="false">
      <c r="E358" s="115"/>
    </row>
    <row r="359" customFormat="false" ht="15.75" hidden="false" customHeight="true" outlineLevel="0" collapsed="false">
      <c r="E359" s="115"/>
    </row>
    <row r="360" customFormat="false" ht="15.75" hidden="false" customHeight="true" outlineLevel="0" collapsed="false">
      <c r="E360" s="115"/>
    </row>
    <row r="361" customFormat="false" ht="15.75" hidden="false" customHeight="true" outlineLevel="0" collapsed="false">
      <c r="E361" s="115"/>
    </row>
    <row r="362" customFormat="false" ht="15.75" hidden="false" customHeight="true" outlineLevel="0" collapsed="false">
      <c r="E362" s="115"/>
    </row>
    <row r="363" customFormat="false" ht="15.75" hidden="false" customHeight="true" outlineLevel="0" collapsed="false">
      <c r="E363" s="115"/>
    </row>
    <row r="364" customFormat="false" ht="15.75" hidden="false" customHeight="true" outlineLevel="0" collapsed="false">
      <c r="E364" s="115"/>
    </row>
    <row r="365" customFormat="false" ht="15.75" hidden="false" customHeight="true" outlineLevel="0" collapsed="false">
      <c r="E365" s="115"/>
    </row>
    <row r="366" customFormat="false" ht="15.75" hidden="false" customHeight="true" outlineLevel="0" collapsed="false">
      <c r="E366" s="115"/>
    </row>
    <row r="367" customFormat="false" ht="15.75" hidden="false" customHeight="true" outlineLevel="0" collapsed="false">
      <c r="E367" s="115"/>
    </row>
    <row r="368" customFormat="false" ht="15.75" hidden="false" customHeight="true" outlineLevel="0" collapsed="false">
      <c r="E368" s="115"/>
    </row>
    <row r="369" customFormat="false" ht="15.75" hidden="false" customHeight="true" outlineLevel="0" collapsed="false">
      <c r="E369" s="115"/>
    </row>
    <row r="370" customFormat="false" ht="15.75" hidden="false" customHeight="true" outlineLevel="0" collapsed="false">
      <c r="E370" s="115"/>
    </row>
    <row r="371" customFormat="false" ht="15.75" hidden="false" customHeight="true" outlineLevel="0" collapsed="false">
      <c r="E371" s="115"/>
    </row>
    <row r="372" customFormat="false" ht="15.75" hidden="false" customHeight="true" outlineLevel="0" collapsed="false">
      <c r="E372" s="115"/>
    </row>
    <row r="373" customFormat="false" ht="15.75" hidden="false" customHeight="true" outlineLevel="0" collapsed="false">
      <c r="E373" s="115"/>
    </row>
    <row r="374" customFormat="false" ht="15.75" hidden="false" customHeight="true" outlineLevel="0" collapsed="false">
      <c r="E374" s="115"/>
    </row>
    <row r="375" customFormat="false" ht="15.75" hidden="false" customHeight="true" outlineLevel="0" collapsed="false">
      <c r="E375" s="115"/>
    </row>
    <row r="376" customFormat="false" ht="15.75" hidden="false" customHeight="true" outlineLevel="0" collapsed="false">
      <c r="E376" s="115"/>
    </row>
    <row r="377" customFormat="false" ht="15.75" hidden="false" customHeight="true" outlineLevel="0" collapsed="false">
      <c r="E377" s="115"/>
    </row>
    <row r="378" customFormat="false" ht="15.75" hidden="false" customHeight="true" outlineLevel="0" collapsed="false">
      <c r="E378" s="115"/>
    </row>
    <row r="379" customFormat="false" ht="15.75" hidden="false" customHeight="true" outlineLevel="0" collapsed="false">
      <c r="E379" s="115"/>
    </row>
    <row r="380" customFormat="false" ht="15.75" hidden="false" customHeight="true" outlineLevel="0" collapsed="false">
      <c r="E380" s="115"/>
    </row>
    <row r="381" customFormat="false" ht="15.75" hidden="false" customHeight="true" outlineLevel="0" collapsed="false">
      <c r="E381" s="115"/>
    </row>
    <row r="382" customFormat="false" ht="15.75" hidden="false" customHeight="true" outlineLevel="0" collapsed="false">
      <c r="E382" s="115"/>
    </row>
    <row r="383" customFormat="false" ht="15.75" hidden="false" customHeight="true" outlineLevel="0" collapsed="false">
      <c r="E383" s="115"/>
    </row>
    <row r="384" customFormat="false" ht="15.75" hidden="false" customHeight="true" outlineLevel="0" collapsed="false">
      <c r="E384" s="115"/>
    </row>
    <row r="385" customFormat="false" ht="15.75" hidden="false" customHeight="true" outlineLevel="0" collapsed="false">
      <c r="E385" s="115"/>
    </row>
    <row r="386" customFormat="false" ht="15.75" hidden="false" customHeight="true" outlineLevel="0" collapsed="false">
      <c r="E386" s="115"/>
    </row>
    <row r="387" customFormat="false" ht="15.75" hidden="false" customHeight="true" outlineLevel="0" collapsed="false">
      <c r="E387" s="115"/>
    </row>
    <row r="388" customFormat="false" ht="15.75" hidden="false" customHeight="true" outlineLevel="0" collapsed="false">
      <c r="E388" s="115"/>
    </row>
    <row r="389" customFormat="false" ht="15.75" hidden="false" customHeight="true" outlineLevel="0" collapsed="false">
      <c r="E389" s="115"/>
    </row>
    <row r="390" customFormat="false" ht="15.75" hidden="false" customHeight="true" outlineLevel="0" collapsed="false">
      <c r="E390" s="115"/>
    </row>
    <row r="391" customFormat="false" ht="15.75" hidden="false" customHeight="true" outlineLevel="0" collapsed="false">
      <c r="E391" s="115"/>
    </row>
    <row r="392" customFormat="false" ht="15.75" hidden="false" customHeight="true" outlineLevel="0" collapsed="false">
      <c r="E392" s="115"/>
    </row>
    <row r="393" customFormat="false" ht="15.75" hidden="false" customHeight="true" outlineLevel="0" collapsed="false">
      <c r="E393" s="115"/>
    </row>
    <row r="394" customFormat="false" ht="15.75" hidden="false" customHeight="true" outlineLevel="0" collapsed="false">
      <c r="E394" s="115"/>
    </row>
    <row r="395" customFormat="false" ht="15.75" hidden="false" customHeight="true" outlineLevel="0" collapsed="false">
      <c r="E395" s="115"/>
    </row>
    <row r="396" customFormat="false" ht="15.75" hidden="false" customHeight="true" outlineLevel="0" collapsed="false">
      <c r="E396" s="115"/>
    </row>
    <row r="397" customFormat="false" ht="15.75" hidden="false" customHeight="true" outlineLevel="0" collapsed="false">
      <c r="E397" s="115"/>
    </row>
    <row r="398" customFormat="false" ht="15.75" hidden="false" customHeight="true" outlineLevel="0" collapsed="false">
      <c r="E398" s="115"/>
    </row>
    <row r="399" customFormat="false" ht="15.75" hidden="false" customHeight="true" outlineLevel="0" collapsed="false">
      <c r="E399" s="115"/>
    </row>
    <row r="400" customFormat="false" ht="15.75" hidden="false" customHeight="true" outlineLevel="0" collapsed="false">
      <c r="E400" s="115"/>
    </row>
    <row r="401" customFormat="false" ht="15.75" hidden="false" customHeight="true" outlineLevel="0" collapsed="false">
      <c r="E401" s="115"/>
    </row>
    <row r="402" customFormat="false" ht="15.75" hidden="false" customHeight="true" outlineLevel="0" collapsed="false">
      <c r="E402" s="115"/>
    </row>
    <row r="403" customFormat="false" ht="15.75" hidden="false" customHeight="true" outlineLevel="0" collapsed="false">
      <c r="E403" s="115"/>
    </row>
    <row r="404" customFormat="false" ht="15.75" hidden="false" customHeight="true" outlineLevel="0" collapsed="false">
      <c r="E404" s="115"/>
    </row>
    <row r="405" customFormat="false" ht="15.75" hidden="false" customHeight="true" outlineLevel="0" collapsed="false">
      <c r="E405" s="115"/>
    </row>
    <row r="406" customFormat="false" ht="15.75" hidden="false" customHeight="true" outlineLevel="0" collapsed="false">
      <c r="E406" s="115"/>
    </row>
    <row r="407" customFormat="false" ht="15.75" hidden="false" customHeight="true" outlineLevel="0" collapsed="false">
      <c r="E407" s="115"/>
    </row>
    <row r="408" customFormat="false" ht="15.75" hidden="false" customHeight="true" outlineLevel="0" collapsed="false">
      <c r="E408" s="115"/>
    </row>
    <row r="409" customFormat="false" ht="15.75" hidden="false" customHeight="true" outlineLevel="0" collapsed="false">
      <c r="E409" s="115"/>
    </row>
    <row r="410" customFormat="false" ht="15.75" hidden="false" customHeight="true" outlineLevel="0" collapsed="false">
      <c r="E410" s="115"/>
    </row>
    <row r="411" customFormat="false" ht="15.75" hidden="false" customHeight="true" outlineLevel="0" collapsed="false">
      <c r="E411" s="115"/>
    </row>
    <row r="412" customFormat="false" ht="15.75" hidden="false" customHeight="true" outlineLevel="0" collapsed="false">
      <c r="E412" s="115"/>
    </row>
    <row r="413" customFormat="false" ht="15.75" hidden="false" customHeight="true" outlineLevel="0" collapsed="false">
      <c r="E413" s="115"/>
    </row>
    <row r="414" customFormat="false" ht="15.75" hidden="false" customHeight="true" outlineLevel="0" collapsed="false">
      <c r="E414" s="115"/>
    </row>
    <row r="415" customFormat="false" ht="15.75" hidden="false" customHeight="true" outlineLevel="0" collapsed="false">
      <c r="E415" s="115"/>
    </row>
    <row r="416" customFormat="false" ht="15.75" hidden="false" customHeight="true" outlineLevel="0" collapsed="false">
      <c r="E416" s="115"/>
    </row>
    <row r="417" customFormat="false" ht="15.75" hidden="false" customHeight="true" outlineLevel="0" collapsed="false">
      <c r="E417" s="115"/>
    </row>
    <row r="418" customFormat="false" ht="15.75" hidden="false" customHeight="true" outlineLevel="0" collapsed="false">
      <c r="E418" s="115"/>
    </row>
    <row r="419" customFormat="false" ht="15.75" hidden="false" customHeight="true" outlineLevel="0" collapsed="false">
      <c r="E419" s="115"/>
    </row>
    <row r="420" customFormat="false" ht="15.75" hidden="false" customHeight="true" outlineLevel="0" collapsed="false">
      <c r="E420" s="115"/>
    </row>
    <row r="421" customFormat="false" ht="15.75" hidden="false" customHeight="true" outlineLevel="0" collapsed="false">
      <c r="E421" s="115"/>
    </row>
    <row r="422" customFormat="false" ht="15.75" hidden="false" customHeight="true" outlineLevel="0" collapsed="false">
      <c r="E422" s="115"/>
    </row>
    <row r="423" customFormat="false" ht="15.75" hidden="false" customHeight="true" outlineLevel="0" collapsed="false">
      <c r="E423" s="115"/>
    </row>
    <row r="424" customFormat="false" ht="15.75" hidden="false" customHeight="true" outlineLevel="0" collapsed="false">
      <c r="E424" s="115"/>
    </row>
    <row r="425" customFormat="false" ht="15.75" hidden="false" customHeight="true" outlineLevel="0" collapsed="false">
      <c r="E425" s="115"/>
    </row>
    <row r="426" customFormat="false" ht="15.75" hidden="false" customHeight="true" outlineLevel="0" collapsed="false">
      <c r="E426" s="115"/>
    </row>
    <row r="427" customFormat="false" ht="15.75" hidden="false" customHeight="true" outlineLevel="0" collapsed="false">
      <c r="E427" s="115"/>
    </row>
    <row r="428" customFormat="false" ht="15.75" hidden="false" customHeight="true" outlineLevel="0" collapsed="false">
      <c r="E428" s="115"/>
    </row>
    <row r="429" customFormat="false" ht="15.75" hidden="false" customHeight="true" outlineLevel="0" collapsed="false">
      <c r="E429" s="115"/>
    </row>
    <row r="430" customFormat="false" ht="15.75" hidden="false" customHeight="true" outlineLevel="0" collapsed="false">
      <c r="E430" s="115"/>
    </row>
    <row r="431" customFormat="false" ht="15.75" hidden="false" customHeight="true" outlineLevel="0" collapsed="false">
      <c r="E431" s="115"/>
    </row>
    <row r="432" customFormat="false" ht="15.75" hidden="false" customHeight="true" outlineLevel="0" collapsed="false">
      <c r="E432" s="115"/>
    </row>
    <row r="433" customFormat="false" ht="15.75" hidden="false" customHeight="true" outlineLevel="0" collapsed="false">
      <c r="E433" s="115"/>
    </row>
    <row r="434" customFormat="false" ht="15.75" hidden="false" customHeight="true" outlineLevel="0" collapsed="false">
      <c r="E434" s="115"/>
    </row>
    <row r="435" customFormat="false" ht="15.75" hidden="false" customHeight="true" outlineLevel="0" collapsed="false">
      <c r="E435" s="115"/>
    </row>
    <row r="436" customFormat="false" ht="15.75" hidden="false" customHeight="true" outlineLevel="0" collapsed="false">
      <c r="E436" s="115"/>
    </row>
    <row r="437" customFormat="false" ht="15.75" hidden="false" customHeight="true" outlineLevel="0" collapsed="false">
      <c r="E437" s="115"/>
    </row>
    <row r="438" customFormat="false" ht="15.75" hidden="false" customHeight="true" outlineLevel="0" collapsed="false">
      <c r="E438" s="115"/>
    </row>
    <row r="439" customFormat="false" ht="15.75" hidden="false" customHeight="true" outlineLevel="0" collapsed="false">
      <c r="E439" s="115"/>
    </row>
    <row r="440" customFormat="false" ht="15.75" hidden="false" customHeight="true" outlineLevel="0" collapsed="false">
      <c r="E440" s="115"/>
    </row>
    <row r="441" customFormat="false" ht="15.75" hidden="false" customHeight="true" outlineLevel="0" collapsed="false">
      <c r="E441" s="115"/>
    </row>
    <row r="442" customFormat="false" ht="15.75" hidden="false" customHeight="true" outlineLevel="0" collapsed="false">
      <c r="E442" s="115"/>
    </row>
    <row r="443" customFormat="false" ht="15.75" hidden="false" customHeight="true" outlineLevel="0" collapsed="false">
      <c r="E443" s="115"/>
    </row>
    <row r="444" customFormat="false" ht="15.75" hidden="false" customHeight="true" outlineLevel="0" collapsed="false">
      <c r="E444" s="115"/>
    </row>
    <row r="445" customFormat="false" ht="15.75" hidden="false" customHeight="true" outlineLevel="0" collapsed="false">
      <c r="E445" s="115"/>
    </row>
    <row r="446" customFormat="false" ht="15.75" hidden="false" customHeight="true" outlineLevel="0" collapsed="false">
      <c r="E446" s="115"/>
    </row>
    <row r="447" customFormat="false" ht="15.75" hidden="false" customHeight="true" outlineLevel="0" collapsed="false">
      <c r="E447" s="115"/>
    </row>
    <row r="448" customFormat="false" ht="15.75" hidden="false" customHeight="true" outlineLevel="0" collapsed="false">
      <c r="E448" s="115"/>
    </row>
    <row r="449" customFormat="false" ht="15.75" hidden="false" customHeight="true" outlineLevel="0" collapsed="false">
      <c r="E449" s="115"/>
    </row>
    <row r="450" customFormat="false" ht="15.75" hidden="false" customHeight="true" outlineLevel="0" collapsed="false">
      <c r="E450" s="115"/>
    </row>
    <row r="451" customFormat="false" ht="15.75" hidden="false" customHeight="true" outlineLevel="0" collapsed="false">
      <c r="E451" s="115"/>
    </row>
    <row r="452" customFormat="false" ht="15.75" hidden="false" customHeight="true" outlineLevel="0" collapsed="false">
      <c r="E452" s="115"/>
    </row>
    <row r="453" customFormat="false" ht="15.75" hidden="false" customHeight="true" outlineLevel="0" collapsed="false">
      <c r="E453" s="115"/>
    </row>
    <row r="454" customFormat="false" ht="15.75" hidden="false" customHeight="true" outlineLevel="0" collapsed="false">
      <c r="E454" s="115"/>
    </row>
    <row r="455" customFormat="false" ht="15.75" hidden="false" customHeight="true" outlineLevel="0" collapsed="false">
      <c r="E455" s="115"/>
    </row>
    <row r="456" customFormat="false" ht="15.75" hidden="false" customHeight="true" outlineLevel="0" collapsed="false">
      <c r="E456" s="115"/>
    </row>
    <row r="457" customFormat="false" ht="15.75" hidden="false" customHeight="true" outlineLevel="0" collapsed="false">
      <c r="E457" s="115"/>
    </row>
    <row r="458" customFormat="false" ht="15.75" hidden="false" customHeight="true" outlineLevel="0" collapsed="false">
      <c r="E458" s="115"/>
    </row>
    <row r="459" customFormat="false" ht="15.75" hidden="false" customHeight="true" outlineLevel="0" collapsed="false">
      <c r="E459" s="115"/>
    </row>
    <row r="460" customFormat="false" ht="15.75" hidden="false" customHeight="true" outlineLevel="0" collapsed="false">
      <c r="E460" s="115"/>
    </row>
    <row r="461" customFormat="false" ht="15.75" hidden="false" customHeight="true" outlineLevel="0" collapsed="false">
      <c r="E461" s="115"/>
    </row>
    <row r="462" customFormat="false" ht="15.75" hidden="false" customHeight="true" outlineLevel="0" collapsed="false">
      <c r="E462" s="115"/>
    </row>
    <row r="463" customFormat="false" ht="15.75" hidden="false" customHeight="true" outlineLevel="0" collapsed="false">
      <c r="E463" s="115"/>
    </row>
    <row r="464" customFormat="false" ht="15.75" hidden="false" customHeight="true" outlineLevel="0" collapsed="false">
      <c r="E464" s="115"/>
    </row>
    <row r="465" customFormat="false" ht="15.75" hidden="false" customHeight="true" outlineLevel="0" collapsed="false">
      <c r="E465" s="115"/>
    </row>
    <row r="466" customFormat="false" ht="15.75" hidden="false" customHeight="true" outlineLevel="0" collapsed="false">
      <c r="E466" s="115"/>
    </row>
    <row r="467" customFormat="false" ht="15.75" hidden="false" customHeight="true" outlineLevel="0" collapsed="false">
      <c r="E467" s="115"/>
    </row>
    <row r="468" customFormat="false" ht="15.75" hidden="false" customHeight="true" outlineLevel="0" collapsed="false">
      <c r="E468" s="115"/>
    </row>
    <row r="469" customFormat="false" ht="15.75" hidden="false" customHeight="true" outlineLevel="0" collapsed="false">
      <c r="E469" s="115"/>
    </row>
    <row r="470" customFormat="false" ht="15.75" hidden="false" customHeight="true" outlineLevel="0" collapsed="false">
      <c r="E470" s="115"/>
    </row>
    <row r="471" customFormat="false" ht="15.75" hidden="false" customHeight="true" outlineLevel="0" collapsed="false">
      <c r="E471" s="115"/>
    </row>
    <row r="472" customFormat="false" ht="15.75" hidden="false" customHeight="true" outlineLevel="0" collapsed="false">
      <c r="E472" s="115"/>
    </row>
    <row r="473" customFormat="false" ht="15.75" hidden="false" customHeight="true" outlineLevel="0" collapsed="false">
      <c r="E473" s="115"/>
    </row>
    <row r="474" customFormat="false" ht="15.75" hidden="false" customHeight="true" outlineLevel="0" collapsed="false">
      <c r="E474" s="115"/>
    </row>
    <row r="475" customFormat="false" ht="15.75" hidden="false" customHeight="true" outlineLevel="0" collapsed="false">
      <c r="E475" s="115"/>
    </row>
    <row r="476" customFormat="false" ht="15.75" hidden="false" customHeight="true" outlineLevel="0" collapsed="false">
      <c r="E476" s="115"/>
    </row>
    <row r="477" customFormat="false" ht="15.75" hidden="false" customHeight="true" outlineLevel="0" collapsed="false">
      <c r="E477" s="115"/>
    </row>
    <row r="478" customFormat="false" ht="15.75" hidden="false" customHeight="true" outlineLevel="0" collapsed="false">
      <c r="E478" s="115"/>
    </row>
    <row r="479" customFormat="false" ht="15.75" hidden="false" customHeight="true" outlineLevel="0" collapsed="false">
      <c r="E479" s="115"/>
    </row>
    <row r="480" customFormat="false" ht="15.75" hidden="false" customHeight="true" outlineLevel="0" collapsed="false">
      <c r="E480" s="115"/>
    </row>
    <row r="481" customFormat="false" ht="15.75" hidden="false" customHeight="true" outlineLevel="0" collapsed="false">
      <c r="E481" s="115"/>
    </row>
    <row r="482" customFormat="false" ht="15.75" hidden="false" customHeight="true" outlineLevel="0" collapsed="false">
      <c r="E482" s="115"/>
    </row>
    <row r="483" customFormat="false" ht="15.75" hidden="false" customHeight="true" outlineLevel="0" collapsed="false">
      <c r="E483" s="115"/>
    </row>
    <row r="484" customFormat="false" ht="15.75" hidden="false" customHeight="true" outlineLevel="0" collapsed="false">
      <c r="E484" s="115"/>
    </row>
    <row r="485" customFormat="false" ht="15.75" hidden="false" customHeight="true" outlineLevel="0" collapsed="false">
      <c r="E485" s="115"/>
    </row>
    <row r="486" customFormat="false" ht="15.75" hidden="false" customHeight="true" outlineLevel="0" collapsed="false">
      <c r="E486" s="115"/>
    </row>
    <row r="487" customFormat="false" ht="15.75" hidden="false" customHeight="true" outlineLevel="0" collapsed="false">
      <c r="E487" s="115"/>
    </row>
    <row r="488" customFormat="false" ht="15.75" hidden="false" customHeight="true" outlineLevel="0" collapsed="false">
      <c r="E488" s="115"/>
    </row>
    <row r="489" customFormat="false" ht="15.75" hidden="false" customHeight="true" outlineLevel="0" collapsed="false">
      <c r="E489" s="115"/>
    </row>
    <row r="490" customFormat="false" ht="15.75" hidden="false" customHeight="true" outlineLevel="0" collapsed="false">
      <c r="E490" s="115"/>
    </row>
    <row r="491" customFormat="false" ht="15.75" hidden="false" customHeight="true" outlineLevel="0" collapsed="false">
      <c r="E491" s="115"/>
    </row>
    <row r="492" customFormat="false" ht="15.75" hidden="false" customHeight="true" outlineLevel="0" collapsed="false">
      <c r="E492" s="115"/>
    </row>
    <row r="493" customFormat="false" ht="15.75" hidden="false" customHeight="true" outlineLevel="0" collapsed="false">
      <c r="E493" s="115"/>
    </row>
    <row r="494" customFormat="false" ht="15.75" hidden="false" customHeight="true" outlineLevel="0" collapsed="false">
      <c r="E494" s="115"/>
    </row>
    <row r="495" customFormat="false" ht="15.75" hidden="false" customHeight="true" outlineLevel="0" collapsed="false">
      <c r="E495" s="115"/>
    </row>
    <row r="496" customFormat="false" ht="15.75" hidden="false" customHeight="true" outlineLevel="0" collapsed="false">
      <c r="E496" s="115"/>
    </row>
    <row r="497" customFormat="false" ht="15.75" hidden="false" customHeight="true" outlineLevel="0" collapsed="false">
      <c r="E497" s="115"/>
    </row>
    <row r="498" customFormat="false" ht="15.75" hidden="false" customHeight="true" outlineLevel="0" collapsed="false">
      <c r="E498" s="115"/>
    </row>
    <row r="499" customFormat="false" ht="15.75" hidden="false" customHeight="true" outlineLevel="0" collapsed="false">
      <c r="E499" s="115"/>
    </row>
    <row r="500" customFormat="false" ht="15.75" hidden="false" customHeight="true" outlineLevel="0" collapsed="false">
      <c r="E500" s="115"/>
    </row>
    <row r="501" customFormat="false" ht="15.75" hidden="false" customHeight="true" outlineLevel="0" collapsed="false">
      <c r="E501" s="115"/>
    </row>
    <row r="502" customFormat="false" ht="15.75" hidden="false" customHeight="true" outlineLevel="0" collapsed="false">
      <c r="E502" s="115"/>
    </row>
    <row r="503" customFormat="false" ht="15.75" hidden="false" customHeight="true" outlineLevel="0" collapsed="false">
      <c r="E503" s="115"/>
    </row>
    <row r="504" customFormat="false" ht="15.75" hidden="false" customHeight="true" outlineLevel="0" collapsed="false">
      <c r="E504" s="115"/>
    </row>
    <row r="505" customFormat="false" ht="15.75" hidden="false" customHeight="true" outlineLevel="0" collapsed="false">
      <c r="E505" s="115"/>
    </row>
    <row r="506" customFormat="false" ht="15.75" hidden="false" customHeight="true" outlineLevel="0" collapsed="false">
      <c r="E506" s="115"/>
    </row>
    <row r="507" customFormat="false" ht="15.75" hidden="false" customHeight="true" outlineLevel="0" collapsed="false">
      <c r="E507" s="115"/>
    </row>
    <row r="508" customFormat="false" ht="15.75" hidden="false" customHeight="true" outlineLevel="0" collapsed="false">
      <c r="E508" s="115"/>
    </row>
    <row r="509" customFormat="false" ht="15.75" hidden="false" customHeight="true" outlineLevel="0" collapsed="false">
      <c r="E509" s="115"/>
    </row>
    <row r="510" customFormat="false" ht="15.75" hidden="false" customHeight="true" outlineLevel="0" collapsed="false">
      <c r="E510" s="115"/>
    </row>
    <row r="511" customFormat="false" ht="15.75" hidden="false" customHeight="true" outlineLevel="0" collapsed="false">
      <c r="E511" s="115"/>
    </row>
    <row r="512" customFormat="false" ht="15.75" hidden="false" customHeight="true" outlineLevel="0" collapsed="false">
      <c r="E512" s="115"/>
    </row>
    <row r="513" customFormat="false" ht="15.75" hidden="false" customHeight="true" outlineLevel="0" collapsed="false">
      <c r="E513" s="115"/>
    </row>
    <row r="514" customFormat="false" ht="15.75" hidden="false" customHeight="true" outlineLevel="0" collapsed="false">
      <c r="E514" s="115"/>
    </row>
    <row r="515" customFormat="false" ht="15.75" hidden="false" customHeight="true" outlineLevel="0" collapsed="false">
      <c r="E515" s="115"/>
    </row>
    <row r="516" customFormat="false" ht="15.75" hidden="false" customHeight="true" outlineLevel="0" collapsed="false">
      <c r="E516" s="115"/>
    </row>
    <row r="517" customFormat="false" ht="15.75" hidden="false" customHeight="true" outlineLevel="0" collapsed="false">
      <c r="E517" s="115"/>
    </row>
    <row r="518" customFormat="false" ht="15.75" hidden="false" customHeight="true" outlineLevel="0" collapsed="false">
      <c r="E518" s="115"/>
    </row>
    <row r="519" customFormat="false" ht="15.75" hidden="false" customHeight="true" outlineLevel="0" collapsed="false">
      <c r="E519" s="115"/>
    </row>
    <row r="520" customFormat="false" ht="15.75" hidden="false" customHeight="true" outlineLevel="0" collapsed="false">
      <c r="E520" s="115"/>
    </row>
    <row r="521" customFormat="false" ht="15.75" hidden="false" customHeight="true" outlineLevel="0" collapsed="false">
      <c r="E521" s="115"/>
    </row>
    <row r="522" customFormat="false" ht="15.75" hidden="false" customHeight="true" outlineLevel="0" collapsed="false">
      <c r="E522" s="115"/>
    </row>
    <row r="523" customFormat="false" ht="15.75" hidden="false" customHeight="true" outlineLevel="0" collapsed="false">
      <c r="E523" s="115"/>
    </row>
    <row r="524" customFormat="false" ht="15.75" hidden="false" customHeight="true" outlineLevel="0" collapsed="false">
      <c r="E524" s="115"/>
    </row>
    <row r="525" customFormat="false" ht="15.75" hidden="false" customHeight="true" outlineLevel="0" collapsed="false">
      <c r="E525" s="115"/>
    </row>
    <row r="526" customFormat="false" ht="15.75" hidden="false" customHeight="true" outlineLevel="0" collapsed="false">
      <c r="E526" s="115"/>
    </row>
    <row r="527" customFormat="false" ht="15.75" hidden="false" customHeight="true" outlineLevel="0" collapsed="false">
      <c r="E527" s="115"/>
    </row>
    <row r="528" customFormat="false" ht="15.75" hidden="false" customHeight="true" outlineLevel="0" collapsed="false">
      <c r="E528" s="115"/>
    </row>
    <row r="529" customFormat="false" ht="15.75" hidden="false" customHeight="true" outlineLevel="0" collapsed="false">
      <c r="E529" s="115"/>
    </row>
    <row r="530" customFormat="false" ht="15.75" hidden="false" customHeight="true" outlineLevel="0" collapsed="false">
      <c r="E530" s="115"/>
    </row>
    <row r="531" customFormat="false" ht="15.75" hidden="false" customHeight="true" outlineLevel="0" collapsed="false">
      <c r="E531" s="115"/>
    </row>
    <row r="532" customFormat="false" ht="15.75" hidden="false" customHeight="true" outlineLevel="0" collapsed="false">
      <c r="E532" s="115"/>
    </row>
    <row r="533" customFormat="false" ht="15.75" hidden="false" customHeight="true" outlineLevel="0" collapsed="false">
      <c r="E533" s="115"/>
    </row>
    <row r="534" customFormat="false" ht="15.75" hidden="false" customHeight="true" outlineLevel="0" collapsed="false">
      <c r="E534" s="115"/>
    </row>
    <row r="535" customFormat="false" ht="15.75" hidden="false" customHeight="true" outlineLevel="0" collapsed="false">
      <c r="E535" s="115"/>
    </row>
    <row r="536" customFormat="false" ht="15.75" hidden="false" customHeight="true" outlineLevel="0" collapsed="false">
      <c r="E536" s="115"/>
    </row>
    <row r="537" customFormat="false" ht="15.75" hidden="false" customHeight="true" outlineLevel="0" collapsed="false">
      <c r="E537" s="115"/>
    </row>
    <row r="538" customFormat="false" ht="15.75" hidden="false" customHeight="true" outlineLevel="0" collapsed="false">
      <c r="E538" s="115"/>
    </row>
    <row r="539" customFormat="false" ht="15.75" hidden="false" customHeight="true" outlineLevel="0" collapsed="false">
      <c r="E539" s="115"/>
    </row>
    <row r="540" customFormat="false" ht="15.75" hidden="false" customHeight="true" outlineLevel="0" collapsed="false">
      <c r="E540" s="115"/>
    </row>
    <row r="541" customFormat="false" ht="15.75" hidden="false" customHeight="true" outlineLevel="0" collapsed="false">
      <c r="E541" s="115"/>
    </row>
    <row r="542" customFormat="false" ht="15.75" hidden="false" customHeight="true" outlineLevel="0" collapsed="false">
      <c r="E542" s="115"/>
    </row>
    <row r="543" customFormat="false" ht="15.75" hidden="false" customHeight="true" outlineLevel="0" collapsed="false">
      <c r="E543" s="115"/>
    </row>
    <row r="544" customFormat="false" ht="15.75" hidden="false" customHeight="true" outlineLevel="0" collapsed="false">
      <c r="E544" s="115"/>
    </row>
    <row r="545" customFormat="false" ht="15.75" hidden="false" customHeight="true" outlineLevel="0" collapsed="false">
      <c r="E545" s="115"/>
    </row>
    <row r="546" customFormat="false" ht="15.75" hidden="false" customHeight="true" outlineLevel="0" collapsed="false">
      <c r="E546" s="115"/>
    </row>
    <row r="547" customFormat="false" ht="15.75" hidden="false" customHeight="true" outlineLevel="0" collapsed="false">
      <c r="E547" s="115"/>
    </row>
    <row r="548" customFormat="false" ht="15.75" hidden="false" customHeight="true" outlineLevel="0" collapsed="false">
      <c r="E548" s="115"/>
    </row>
    <row r="549" customFormat="false" ht="15.75" hidden="false" customHeight="true" outlineLevel="0" collapsed="false">
      <c r="E549" s="115"/>
    </row>
    <row r="550" customFormat="false" ht="15.75" hidden="false" customHeight="true" outlineLevel="0" collapsed="false">
      <c r="E550" s="115"/>
    </row>
    <row r="551" customFormat="false" ht="15.75" hidden="false" customHeight="true" outlineLevel="0" collapsed="false">
      <c r="E551" s="115"/>
    </row>
    <row r="552" customFormat="false" ht="15.75" hidden="false" customHeight="true" outlineLevel="0" collapsed="false">
      <c r="E552" s="115"/>
    </row>
    <row r="553" customFormat="false" ht="15.75" hidden="false" customHeight="true" outlineLevel="0" collapsed="false">
      <c r="E553" s="115"/>
    </row>
    <row r="554" customFormat="false" ht="15.75" hidden="false" customHeight="true" outlineLevel="0" collapsed="false">
      <c r="E554" s="115"/>
    </row>
    <row r="555" customFormat="false" ht="15.75" hidden="false" customHeight="true" outlineLevel="0" collapsed="false">
      <c r="E555" s="115"/>
    </row>
    <row r="556" customFormat="false" ht="15.75" hidden="false" customHeight="true" outlineLevel="0" collapsed="false">
      <c r="E556" s="115"/>
    </row>
    <row r="557" customFormat="false" ht="15.75" hidden="false" customHeight="true" outlineLevel="0" collapsed="false">
      <c r="E557" s="115"/>
    </row>
    <row r="558" customFormat="false" ht="15.75" hidden="false" customHeight="true" outlineLevel="0" collapsed="false">
      <c r="E558" s="115"/>
    </row>
    <row r="559" customFormat="false" ht="15.75" hidden="false" customHeight="true" outlineLevel="0" collapsed="false">
      <c r="E559" s="115"/>
    </row>
    <row r="560" customFormat="false" ht="15.75" hidden="false" customHeight="true" outlineLevel="0" collapsed="false">
      <c r="E560" s="115"/>
    </row>
    <row r="561" customFormat="false" ht="15.75" hidden="false" customHeight="true" outlineLevel="0" collapsed="false">
      <c r="E561" s="115"/>
    </row>
    <row r="562" customFormat="false" ht="15.75" hidden="false" customHeight="true" outlineLevel="0" collapsed="false">
      <c r="E562" s="115"/>
    </row>
    <row r="563" customFormat="false" ht="15.75" hidden="false" customHeight="true" outlineLevel="0" collapsed="false">
      <c r="E563" s="115"/>
    </row>
    <row r="564" customFormat="false" ht="15.75" hidden="false" customHeight="true" outlineLevel="0" collapsed="false">
      <c r="E564" s="115"/>
    </row>
    <row r="565" customFormat="false" ht="15.75" hidden="false" customHeight="true" outlineLevel="0" collapsed="false">
      <c r="E565" s="115"/>
    </row>
    <row r="566" customFormat="false" ht="15.75" hidden="false" customHeight="true" outlineLevel="0" collapsed="false">
      <c r="E566" s="115"/>
    </row>
    <row r="567" customFormat="false" ht="15.75" hidden="false" customHeight="true" outlineLevel="0" collapsed="false">
      <c r="E567" s="115"/>
    </row>
    <row r="568" customFormat="false" ht="15.75" hidden="false" customHeight="true" outlineLevel="0" collapsed="false">
      <c r="E568" s="115"/>
    </row>
    <row r="569" customFormat="false" ht="15.75" hidden="false" customHeight="true" outlineLevel="0" collapsed="false">
      <c r="E569" s="115"/>
    </row>
    <row r="570" customFormat="false" ht="15.75" hidden="false" customHeight="true" outlineLevel="0" collapsed="false">
      <c r="E570" s="115"/>
    </row>
    <row r="571" customFormat="false" ht="15.75" hidden="false" customHeight="true" outlineLevel="0" collapsed="false">
      <c r="E571" s="115"/>
    </row>
    <row r="572" customFormat="false" ht="15.75" hidden="false" customHeight="true" outlineLevel="0" collapsed="false">
      <c r="E572" s="115"/>
    </row>
    <row r="573" customFormat="false" ht="15.75" hidden="false" customHeight="true" outlineLevel="0" collapsed="false">
      <c r="E573" s="115"/>
    </row>
    <row r="574" customFormat="false" ht="15.75" hidden="false" customHeight="true" outlineLevel="0" collapsed="false">
      <c r="E574" s="115"/>
    </row>
    <row r="575" customFormat="false" ht="15.75" hidden="false" customHeight="true" outlineLevel="0" collapsed="false">
      <c r="E575" s="115"/>
    </row>
    <row r="576" customFormat="false" ht="15.75" hidden="false" customHeight="true" outlineLevel="0" collapsed="false">
      <c r="E576" s="115"/>
    </row>
    <row r="577" customFormat="false" ht="15.75" hidden="false" customHeight="true" outlineLevel="0" collapsed="false">
      <c r="E577" s="115"/>
    </row>
    <row r="578" customFormat="false" ht="15.75" hidden="false" customHeight="true" outlineLevel="0" collapsed="false">
      <c r="E578" s="115"/>
    </row>
    <row r="579" customFormat="false" ht="15.75" hidden="false" customHeight="true" outlineLevel="0" collapsed="false">
      <c r="E579" s="115"/>
    </row>
    <row r="580" customFormat="false" ht="15.75" hidden="false" customHeight="true" outlineLevel="0" collapsed="false">
      <c r="E580" s="115"/>
    </row>
    <row r="581" customFormat="false" ht="15.75" hidden="false" customHeight="true" outlineLevel="0" collapsed="false">
      <c r="E581" s="115"/>
    </row>
    <row r="582" customFormat="false" ht="15.75" hidden="false" customHeight="true" outlineLevel="0" collapsed="false">
      <c r="E582" s="115"/>
    </row>
    <row r="583" customFormat="false" ht="15.75" hidden="false" customHeight="true" outlineLevel="0" collapsed="false">
      <c r="E583" s="115"/>
    </row>
    <row r="584" customFormat="false" ht="15.75" hidden="false" customHeight="true" outlineLevel="0" collapsed="false">
      <c r="E584" s="115"/>
    </row>
    <row r="585" customFormat="false" ht="15.75" hidden="false" customHeight="true" outlineLevel="0" collapsed="false">
      <c r="E585" s="115"/>
    </row>
    <row r="586" customFormat="false" ht="15.75" hidden="false" customHeight="true" outlineLevel="0" collapsed="false">
      <c r="E586" s="115"/>
    </row>
    <row r="587" customFormat="false" ht="15.75" hidden="false" customHeight="true" outlineLevel="0" collapsed="false">
      <c r="E587" s="115"/>
    </row>
    <row r="588" customFormat="false" ht="15.75" hidden="false" customHeight="true" outlineLevel="0" collapsed="false">
      <c r="E588" s="115"/>
    </row>
    <row r="589" customFormat="false" ht="15.75" hidden="false" customHeight="true" outlineLevel="0" collapsed="false">
      <c r="E589" s="115"/>
    </row>
    <row r="590" customFormat="false" ht="15.75" hidden="false" customHeight="true" outlineLevel="0" collapsed="false">
      <c r="E590" s="115"/>
    </row>
    <row r="591" customFormat="false" ht="15.75" hidden="false" customHeight="true" outlineLevel="0" collapsed="false">
      <c r="E591" s="115"/>
    </row>
    <row r="592" customFormat="false" ht="15.75" hidden="false" customHeight="true" outlineLevel="0" collapsed="false">
      <c r="E592" s="115"/>
    </row>
    <row r="593" customFormat="false" ht="15.75" hidden="false" customHeight="true" outlineLevel="0" collapsed="false">
      <c r="E593" s="115"/>
    </row>
    <row r="594" customFormat="false" ht="15.75" hidden="false" customHeight="true" outlineLevel="0" collapsed="false">
      <c r="E594" s="115"/>
    </row>
    <row r="595" customFormat="false" ht="15.75" hidden="false" customHeight="true" outlineLevel="0" collapsed="false">
      <c r="E595" s="115"/>
    </row>
    <row r="596" customFormat="false" ht="15.75" hidden="false" customHeight="true" outlineLevel="0" collapsed="false">
      <c r="E596" s="115"/>
    </row>
    <row r="597" customFormat="false" ht="15.75" hidden="false" customHeight="true" outlineLevel="0" collapsed="false">
      <c r="E597" s="115"/>
    </row>
    <row r="598" customFormat="false" ht="15.75" hidden="false" customHeight="true" outlineLevel="0" collapsed="false">
      <c r="E598" s="115"/>
    </row>
    <row r="599" customFormat="false" ht="15.75" hidden="false" customHeight="true" outlineLevel="0" collapsed="false">
      <c r="E599" s="115"/>
    </row>
    <row r="600" customFormat="false" ht="15.75" hidden="false" customHeight="true" outlineLevel="0" collapsed="false">
      <c r="E600" s="115"/>
    </row>
    <row r="601" customFormat="false" ht="15.75" hidden="false" customHeight="true" outlineLevel="0" collapsed="false">
      <c r="E601" s="115"/>
    </row>
    <row r="602" customFormat="false" ht="15.75" hidden="false" customHeight="true" outlineLevel="0" collapsed="false">
      <c r="E602" s="115"/>
    </row>
    <row r="603" customFormat="false" ht="15.75" hidden="false" customHeight="true" outlineLevel="0" collapsed="false">
      <c r="E603" s="115"/>
    </row>
    <row r="604" customFormat="false" ht="15.75" hidden="false" customHeight="true" outlineLevel="0" collapsed="false">
      <c r="E604" s="115"/>
    </row>
    <row r="605" customFormat="false" ht="15.75" hidden="false" customHeight="true" outlineLevel="0" collapsed="false">
      <c r="E605" s="115"/>
    </row>
    <row r="606" customFormat="false" ht="15.75" hidden="false" customHeight="true" outlineLevel="0" collapsed="false">
      <c r="E606" s="115"/>
    </row>
    <row r="607" customFormat="false" ht="15.75" hidden="false" customHeight="true" outlineLevel="0" collapsed="false">
      <c r="E607" s="115"/>
    </row>
    <row r="608" customFormat="false" ht="15.75" hidden="false" customHeight="true" outlineLevel="0" collapsed="false">
      <c r="E608" s="115"/>
    </row>
    <row r="609" customFormat="false" ht="15.75" hidden="false" customHeight="true" outlineLevel="0" collapsed="false">
      <c r="E609" s="115"/>
    </row>
    <row r="610" customFormat="false" ht="15.75" hidden="false" customHeight="true" outlineLevel="0" collapsed="false">
      <c r="E610" s="115"/>
    </row>
    <row r="611" customFormat="false" ht="15.75" hidden="false" customHeight="true" outlineLevel="0" collapsed="false">
      <c r="E611" s="115"/>
    </row>
    <row r="612" customFormat="false" ht="15.75" hidden="false" customHeight="true" outlineLevel="0" collapsed="false">
      <c r="E612" s="115"/>
    </row>
    <row r="613" customFormat="false" ht="15.75" hidden="false" customHeight="true" outlineLevel="0" collapsed="false">
      <c r="E613" s="115"/>
    </row>
    <row r="614" customFormat="false" ht="15.75" hidden="false" customHeight="true" outlineLevel="0" collapsed="false">
      <c r="E614" s="115"/>
    </row>
    <row r="615" customFormat="false" ht="15.75" hidden="false" customHeight="true" outlineLevel="0" collapsed="false">
      <c r="E615" s="115"/>
    </row>
    <row r="616" customFormat="false" ht="15.75" hidden="false" customHeight="true" outlineLevel="0" collapsed="false">
      <c r="E616" s="115"/>
    </row>
    <row r="617" customFormat="false" ht="15.75" hidden="false" customHeight="true" outlineLevel="0" collapsed="false">
      <c r="E617" s="115"/>
    </row>
    <row r="618" customFormat="false" ht="15.75" hidden="false" customHeight="true" outlineLevel="0" collapsed="false">
      <c r="E618" s="115"/>
    </row>
    <row r="619" customFormat="false" ht="15.75" hidden="false" customHeight="true" outlineLevel="0" collapsed="false">
      <c r="E619" s="115"/>
    </row>
    <row r="620" customFormat="false" ht="15.75" hidden="false" customHeight="true" outlineLevel="0" collapsed="false">
      <c r="E620" s="115"/>
    </row>
    <row r="621" customFormat="false" ht="15.75" hidden="false" customHeight="true" outlineLevel="0" collapsed="false">
      <c r="E621" s="115"/>
    </row>
    <row r="622" customFormat="false" ht="15.75" hidden="false" customHeight="true" outlineLevel="0" collapsed="false">
      <c r="E622" s="115"/>
    </row>
    <row r="623" customFormat="false" ht="15.75" hidden="false" customHeight="true" outlineLevel="0" collapsed="false">
      <c r="E623" s="115"/>
    </row>
    <row r="624" customFormat="false" ht="15.75" hidden="false" customHeight="true" outlineLevel="0" collapsed="false">
      <c r="E624" s="115"/>
    </row>
    <row r="625" customFormat="false" ht="15.75" hidden="false" customHeight="true" outlineLevel="0" collapsed="false">
      <c r="E625" s="115"/>
    </row>
    <row r="626" customFormat="false" ht="15.75" hidden="false" customHeight="true" outlineLevel="0" collapsed="false">
      <c r="E626" s="115"/>
    </row>
    <row r="627" customFormat="false" ht="15.75" hidden="false" customHeight="true" outlineLevel="0" collapsed="false">
      <c r="E627" s="115"/>
    </row>
    <row r="628" customFormat="false" ht="15.75" hidden="false" customHeight="true" outlineLevel="0" collapsed="false">
      <c r="E628" s="115"/>
    </row>
    <row r="629" customFormat="false" ht="15.75" hidden="false" customHeight="true" outlineLevel="0" collapsed="false">
      <c r="E629" s="115"/>
    </row>
    <row r="630" customFormat="false" ht="15.75" hidden="false" customHeight="true" outlineLevel="0" collapsed="false">
      <c r="E630" s="115"/>
    </row>
    <row r="631" customFormat="false" ht="15.75" hidden="false" customHeight="true" outlineLevel="0" collapsed="false">
      <c r="E631" s="115"/>
    </row>
    <row r="632" customFormat="false" ht="15.75" hidden="false" customHeight="true" outlineLevel="0" collapsed="false">
      <c r="E632" s="115"/>
    </row>
    <row r="633" customFormat="false" ht="15.75" hidden="false" customHeight="true" outlineLevel="0" collapsed="false">
      <c r="E633" s="115"/>
    </row>
    <row r="634" customFormat="false" ht="15.75" hidden="false" customHeight="true" outlineLevel="0" collapsed="false">
      <c r="E634" s="115"/>
    </row>
    <row r="635" customFormat="false" ht="15.75" hidden="false" customHeight="true" outlineLevel="0" collapsed="false">
      <c r="E635" s="115"/>
    </row>
    <row r="636" customFormat="false" ht="15.75" hidden="false" customHeight="true" outlineLevel="0" collapsed="false">
      <c r="E636" s="115"/>
    </row>
    <row r="637" customFormat="false" ht="15.75" hidden="false" customHeight="true" outlineLevel="0" collapsed="false">
      <c r="E637" s="115"/>
    </row>
    <row r="638" customFormat="false" ht="15.75" hidden="false" customHeight="true" outlineLevel="0" collapsed="false">
      <c r="E638" s="115"/>
    </row>
    <row r="639" customFormat="false" ht="15.75" hidden="false" customHeight="true" outlineLevel="0" collapsed="false">
      <c r="E639" s="115"/>
    </row>
    <row r="640" customFormat="false" ht="15.75" hidden="false" customHeight="true" outlineLevel="0" collapsed="false">
      <c r="E640" s="115"/>
    </row>
    <row r="641" customFormat="false" ht="15.75" hidden="false" customHeight="true" outlineLevel="0" collapsed="false">
      <c r="E641" s="115"/>
    </row>
    <row r="642" customFormat="false" ht="15.75" hidden="false" customHeight="true" outlineLevel="0" collapsed="false">
      <c r="E642" s="115"/>
    </row>
    <row r="643" customFormat="false" ht="15.75" hidden="false" customHeight="true" outlineLevel="0" collapsed="false">
      <c r="E643" s="115"/>
    </row>
    <row r="644" customFormat="false" ht="15.75" hidden="false" customHeight="true" outlineLevel="0" collapsed="false">
      <c r="E644" s="115"/>
    </row>
    <row r="645" customFormat="false" ht="15.75" hidden="false" customHeight="true" outlineLevel="0" collapsed="false">
      <c r="E645" s="115"/>
    </row>
    <row r="646" customFormat="false" ht="15.75" hidden="false" customHeight="true" outlineLevel="0" collapsed="false">
      <c r="E646" s="115"/>
    </row>
    <row r="647" customFormat="false" ht="15.75" hidden="false" customHeight="true" outlineLevel="0" collapsed="false">
      <c r="E647" s="115"/>
    </row>
    <row r="648" customFormat="false" ht="15.75" hidden="false" customHeight="true" outlineLevel="0" collapsed="false">
      <c r="E648" s="115"/>
    </row>
    <row r="649" customFormat="false" ht="15.75" hidden="false" customHeight="true" outlineLevel="0" collapsed="false">
      <c r="E649" s="115"/>
    </row>
    <row r="650" customFormat="false" ht="15.75" hidden="false" customHeight="true" outlineLevel="0" collapsed="false">
      <c r="E650" s="115"/>
    </row>
    <row r="651" customFormat="false" ht="15.75" hidden="false" customHeight="true" outlineLevel="0" collapsed="false">
      <c r="E651" s="115"/>
    </row>
    <row r="652" customFormat="false" ht="15.75" hidden="false" customHeight="true" outlineLevel="0" collapsed="false">
      <c r="E652" s="115"/>
    </row>
    <row r="653" customFormat="false" ht="15.75" hidden="false" customHeight="true" outlineLevel="0" collapsed="false">
      <c r="E653" s="115"/>
    </row>
    <row r="654" customFormat="false" ht="15.75" hidden="false" customHeight="true" outlineLevel="0" collapsed="false">
      <c r="E654" s="115"/>
    </row>
    <row r="655" customFormat="false" ht="15.75" hidden="false" customHeight="true" outlineLevel="0" collapsed="false">
      <c r="E655" s="115"/>
    </row>
    <row r="656" customFormat="false" ht="15.75" hidden="false" customHeight="true" outlineLevel="0" collapsed="false">
      <c r="E656" s="115"/>
    </row>
    <row r="657" customFormat="false" ht="15.75" hidden="false" customHeight="true" outlineLevel="0" collapsed="false">
      <c r="E657" s="115"/>
    </row>
    <row r="658" customFormat="false" ht="15.75" hidden="false" customHeight="true" outlineLevel="0" collapsed="false">
      <c r="E658" s="115"/>
    </row>
    <row r="659" customFormat="false" ht="15.75" hidden="false" customHeight="true" outlineLevel="0" collapsed="false">
      <c r="E659" s="115"/>
    </row>
    <row r="660" customFormat="false" ht="15.75" hidden="false" customHeight="true" outlineLevel="0" collapsed="false">
      <c r="E660" s="115"/>
    </row>
    <row r="661" customFormat="false" ht="15.75" hidden="false" customHeight="true" outlineLevel="0" collapsed="false">
      <c r="E661" s="115"/>
    </row>
    <row r="662" customFormat="false" ht="15.75" hidden="false" customHeight="true" outlineLevel="0" collapsed="false">
      <c r="E662" s="115"/>
    </row>
    <row r="663" customFormat="false" ht="15.75" hidden="false" customHeight="true" outlineLevel="0" collapsed="false">
      <c r="E663" s="115"/>
    </row>
    <row r="664" customFormat="false" ht="15.75" hidden="false" customHeight="true" outlineLevel="0" collapsed="false">
      <c r="E664" s="115"/>
    </row>
    <row r="665" customFormat="false" ht="15.75" hidden="false" customHeight="true" outlineLevel="0" collapsed="false">
      <c r="E665" s="115"/>
    </row>
    <row r="666" customFormat="false" ht="15.75" hidden="false" customHeight="true" outlineLevel="0" collapsed="false">
      <c r="E666" s="115"/>
    </row>
    <row r="667" customFormat="false" ht="15.75" hidden="false" customHeight="true" outlineLevel="0" collapsed="false">
      <c r="E667" s="115"/>
    </row>
    <row r="668" customFormat="false" ht="15.75" hidden="false" customHeight="true" outlineLevel="0" collapsed="false">
      <c r="E668" s="115"/>
    </row>
    <row r="669" customFormat="false" ht="15.75" hidden="false" customHeight="true" outlineLevel="0" collapsed="false">
      <c r="E669" s="115"/>
    </row>
    <row r="670" customFormat="false" ht="15.75" hidden="false" customHeight="true" outlineLevel="0" collapsed="false">
      <c r="E670" s="115"/>
    </row>
    <row r="671" customFormat="false" ht="15.75" hidden="false" customHeight="true" outlineLevel="0" collapsed="false">
      <c r="E671" s="115"/>
    </row>
    <row r="672" customFormat="false" ht="15.75" hidden="false" customHeight="true" outlineLevel="0" collapsed="false">
      <c r="E672" s="115"/>
    </row>
    <row r="673" customFormat="false" ht="15.75" hidden="false" customHeight="true" outlineLevel="0" collapsed="false">
      <c r="E673" s="115"/>
    </row>
    <row r="674" customFormat="false" ht="15.75" hidden="false" customHeight="true" outlineLevel="0" collapsed="false">
      <c r="E674" s="115"/>
    </row>
    <row r="675" customFormat="false" ht="15.75" hidden="false" customHeight="true" outlineLevel="0" collapsed="false">
      <c r="E675" s="115"/>
    </row>
    <row r="676" customFormat="false" ht="15.75" hidden="false" customHeight="true" outlineLevel="0" collapsed="false">
      <c r="E676" s="115"/>
    </row>
    <row r="677" customFormat="false" ht="15.75" hidden="false" customHeight="true" outlineLevel="0" collapsed="false">
      <c r="E677" s="115"/>
    </row>
    <row r="678" customFormat="false" ht="15.75" hidden="false" customHeight="true" outlineLevel="0" collapsed="false">
      <c r="E678" s="115"/>
    </row>
    <row r="679" customFormat="false" ht="15.75" hidden="false" customHeight="true" outlineLevel="0" collapsed="false">
      <c r="E679" s="115"/>
    </row>
    <row r="680" customFormat="false" ht="15.75" hidden="false" customHeight="true" outlineLevel="0" collapsed="false">
      <c r="E680" s="115"/>
    </row>
    <row r="681" customFormat="false" ht="15.75" hidden="false" customHeight="true" outlineLevel="0" collapsed="false">
      <c r="E681" s="115"/>
    </row>
    <row r="682" customFormat="false" ht="15.75" hidden="false" customHeight="true" outlineLevel="0" collapsed="false">
      <c r="E682" s="115"/>
    </row>
    <row r="683" customFormat="false" ht="15.75" hidden="false" customHeight="true" outlineLevel="0" collapsed="false">
      <c r="E683" s="115"/>
    </row>
    <row r="684" customFormat="false" ht="15.75" hidden="false" customHeight="true" outlineLevel="0" collapsed="false">
      <c r="E684" s="115"/>
    </row>
    <row r="685" customFormat="false" ht="15.75" hidden="false" customHeight="true" outlineLevel="0" collapsed="false">
      <c r="E685" s="115"/>
    </row>
    <row r="686" customFormat="false" ht="15.75" hidden="false" customHeight="true" outlineLevel="0" collapsed="false">
      <c r="E686" s="115"/>
    </row>
    <row r="687" customFormat="false" ht="15.75" hidden="false" customHeight="true" outlineLevel="0" collapsed="false">
      <c r="E687" s="115"/>
    </row>
    <row r="688" customFormat="false" ht="15.75" hidden="false" customHeight="true" outlineLevel="0" collapsed="false">
      <c r="E688" s="115"/>
    </row>
    <row r="689" customFormat="false" ht="15.75" hidden="false" customHeight="true" outlineLevel="0" collapsed="false">
      <c r="E689" s="115"/>
    </row>
    <row r="690" customFormat="false" ht="15.75" hidden="false" customHeight="true" outlineLevel="0" collapsed="false">
      <c r="E690" s="115"/>
    </row>
    <row r="691" customFormat="false" ht="15.75" hidden="false" customHeight="true" outlineLevel="0" collapsed="false">
      <c r="E691" s="115"/>
    </row>
    <row r="692" customFormat="false" ht="15.75" hidden="false" customHeight="true" outlineLevel="0" collapsed="false">
      <c r="E692" s="115"/>
    </row>
    <row r="693" customFormat="false" ht="15.75" hidden="false" customHeight="true" outlineLevel="0" collapsed="false">
      <c r="E693" s="115"/>
    </row>
    <row r="694" customFormat="false" ht="15.75" hidden="false" customHeight="true" outlineLevel="0" collapsed="false">
      <c r="E694" s="115"/>
    </row>
    <row r="695" customFormat="false" ht="15.75" hidden="false" customHeight="true" outlineLevel="0" collapsed="false">
      <c r="E695" s="115"/>
    </row>
    <row r="696" customFormat="false" ht="15.75" hidden="false" customHeight="true" outlineLevel="0" collapsed="false">
      <c r="E696" s="115"/>
    </row>
    <row r="697" customFormat="false" ht="15.75" hidden="false" customHeight="true" outlineLevel="0" collapsed="false">
      <c r="E697" s="115"/>
    </row>
    <row r="698" customFormat="false" ht="15.75" hidden="false" customHeight="true" outlineLevel="0" collapsed="false">
      <c r="E698" s="115"/>
    </row>
    <row r="699" customFormat="false" ht="15.75" hidden="false" customHeight="true" outlineLevel="0" collapsed="false">
      <c r="E699" s="115"/>
    </row>
    <row r="700" customFormat="false" ht="15.75" hidden="false" customHeight="true" outlineLevel="0" collapsed="false">
      <c r="E700" s="115"/>
    </row>
    <row r="701" customFormat="false" ht="15.75" hidden="false" customHeight="true" outlineLevel="0" collapsed="false">
      <c r="E701" s="115"/>
    </row>
    <row r="702" customFormat="false" ht="15.75" hidden="false" customHeight="true" outlineLevel="0" collapsed="false">
      <c r="E702" s="115"/>
    </row>
    <row r="703" customFormat="false" ht="15.75" hidden="false" customHeight="true" outlineLevel="0" collapsed="false">
      <c r="E703" s="115"/>
    </row>
    <row r="704" customFormat="false" ht="15.75" hidden="false" customHeight="true" outlineLevel="0" collapsed="false">
      <c r="E704" s="115"/>
    </row>
    <row r="705" customFormat="false" ht="15.75" hidden="false" customHeight="true" outlineLevel="0" collapsed="false">
      <c r="E705" s="115"/>
    </row>
    <row r="706" customFormat="false" ht="15.75" hidden="false" customHeight="true" outlineLevel="0" collapsed="false">
      <c r="E706" s="115"/>
    </row>
    <row r="707" customFormat="false" ht="15.75" hidden="false" customHeight="true" outlineLevel="0" collapsed="false">
      <c r="E707" s="115"/>
    </row>
    <row r="708" customFormat="false" ht="15.75" hidden="false" customHeight="true" outlineLevel="0" collapsed="false">
      <c r="E708" s="115"/>
    </row>
    <row r="709" customFormat="false" ht="15.75" hidden="false" customHeight="true" outlineLevel="0" collapsed="false">
      <c r="E709" s="115"/>
    </row>
    <row r="710" customFormat="false" ht="15.75" hidden="false" customHeight="true" outlineLevel="0" collapsed="false">
      <c r="E710" s="115"/>
    </row>
    <row r="711" customFormat="false" ht="15.75" hidden="false" customHeight="true" outlineLevel="0" collapsed="false">
      <c r="E711" s="115"/>
    </row>
    <row r="712" customFormat="false" ht="15.75" hidden="false" customHeight="true" outlineLevel="0" collapsed="false">
      <c r="E712" s="115"/>
    </row>
    <row r="713" customFormat="false" ht="15.75" hidden="false" customHeight="true" outlineLevel="0" collapsed="false">
      <c r="E713" s="115"/>
    </row>
    <row r="714" customFormat="false" ht="15.75" hidden="false" customHeight="true" outlineLevel="0" collapsed="false">
      <c r="E714" s="115"/>
    </row>
    <row r="715" customFormat="false" ht="15.75" hidden="false" customHeight="true" outlineLevel="0" collapsed="false">
      <c r="E715" s="115"/>
    </row>
    <row r="716" customFormat="false" ht="15.75" hidden="false" customHeight="true" outlineLevel="0" collapsed="false">
      <c r="E716" s="115"/>
    </row>
    <row r="717" customFormat="false" ht="15.75" hidden="false" customHeight="true" outlineLevel="0" collapsed="false">
      <c r="E717" s="115"/>
    </row>
    <row r="718" customFormat="false" ht="15.75" hidden="false" customHeight="true" outlineLevel="0" collapsed="false">
      <c r="E718" s="115"/>
    </row>
    <row r="719" customFormat="false" ht="15.75" hidden="false" customHeight="true" outlineLevel="0" collapsed="false">
      <c r="E719" s="115"/>
    </row>
    <row r="720" customFormat="false" ht="15.75" hidden="false" customHeight="true" outlineLevel="0" collapsed="false">
      <c r="E720" s="115"/>
    </row>
    <row r="721" customFormat="false" ht="15.75" hidden="false" customHeight="true" outlineLevel="0" collapsed="false">
      <c r="E721" s="115"/>
    </row>
    <row r="722" customFormat="false" ht="15.75" hidden="false" customHeight="true" outlineLevel="0" collapsed="false">
      <c r="E722" s="115"/>
    </row>
    <row r="723" customFormat="false" ht="15.75" hidden="false" customHeight="true" outlineLevel="0" collapsed="false">
      <c r="E723" s="115"/>
    </row>
    <row r="724" customFormat="false" ht="15.75" hidden="false" customHeight="true" outlineLevel="0" collapsed="false">
      <c r="E724" s="115"/>
    </row>
    <row r="725" customFormat="false" ht="15.75" hidden="false" customHeight="true" outlineLevel="0" collapsed="false">
      <c r="E725" s="115"/>
    </row>
    <row r="726" customFormat="false" ht="15.75" hidden="false" customHeight="true" outlineLevel="0" collapsed="false">
      <c r="E726" s="115"/>
    </row>
    <row r="727" customFormat="false" ht="15.75" hidden="false" customHeight="true" outlineLevel="0" collapsed="false">
      <c r="E727" s="115"/>
    </row>
    <row r="728" customFormat="false" ht="15.75" hidden="false" customHeight="true" outlineLevel="0" collapsed="false">
      <c r="E728" s="115"/>
    </row>
    <row r="729" customFormat="false" ht="15.75" hidden="false" customHeight="true" outlineLevel="0" collapsed="false">
      <c r="E729" s="115"/>
    </row>
    <row r="730" customFormat="false" ht="15.75" hidden="false" customHeight="true" outlineLevel="0" collapsed="false">
      <c r="E730" s="115"/>
    </row>
    <row r="731" customFormat="false" ht="15.75" hidden="false" customHeight="true" outlineLevel="0" collapsed="false">
      <c r="E731" s="115"/>
    </row>
    <row r="732" customFormat="false" ht="15.75" hidden="false" customHeight="true" outlineLevel="0" collapsed="false">
      <c r="E732" s="115"/>
    </row>
    <row r="733" customFormat="false" ht="15.75" hidden="false" customHeight="true" outlineLevel="0" collapsed="false">
      <c r="E733" s="115"/>
    </row>
    <row r="734" customFormat="false" ht="15.75" hidden="false" customHeight="true" outlineLevel="0" collapsed="false">
      <c r="E734" s="115"/>
    </row>
    <row r="735" customFormat="false" ht="15.75" hidden="false" customHeight="true" outlineLevel="0" collapsed="false">
      <c r="E735" s="115"/>
    </row>
    <row r="736" customFormat="false" ht="15.75" hidden="false" customHeight="true" outlineLevel="0" collapsed="false">
      <c r="E736" s="115"/>
    </row>
    <row r="737" customFormat="false" ht="15.75" hidden="false" customHeight="true" outlineLevel="0" collapsed="false">
      <c r="E737" s="115"/>
    </row>
    <row r="738" customFormat="false" ht="15.75" hidden="false" customHeight="true" outlineLevel="0" collapsed="false">
      <c r="E738" s="115"/>
    </row>
    <row r="739" customFormat="false" ht="15.75" hidden="false" customHeight="true" outlineLevel="0" collapsed="false">
      <c r="E739" s="115"/>
    </row>
    <row r="740" customFormat="false" ht="15.75" hidden="false" customHeight="true" outlineLevel="0" collapsed="false">
      <c r="E740" s="115"/>
    </row>
    <row r="741" customFormat="false" ht="15.75" hidden="false" customHeight="true" outlineLevel="0" collapsed="false">
      <c r="E741" s="115"/>
    </row>
    <row r="742" customFormat="false" ht="15.75" hidden="false" customHeight="true" outlineLevel="0" collapsed="false">
      <c r="E742" s="115"/>
    </row>
    <row r="743" customFormat="false" ht="15.75" hidden="false" customHeight="true" outlineLevel="0" collapsed="false">
      <c r="E743" s="115"/>
    </row>
    <row r="744" customFormat="false" ht="15.75" hidden="false" customHeight="true" outlineLevel="0" collapsed="false">
      <c r="E744" s="115"/>
    </row>
    <row r="745" customFormat="false" ht="15.75" hidden="false" customHeight="true" outlineLevel="0" collapsed="false">
      <c r="E745" s="115"/>
    </row>
    <row r="746" customFormat="false" ht="15.75" hidden="false" customHeight="true" outlineLevel="0" collapsed="false">
      <c r="E746" s="115"/>
    </row>
    <row r="747" customFormat="false" ht="15.75" hidden="false" customHeight="true" outlineLevel="0" collapsed="false">
      <c r="E747" s="115"/>
    </row>
    <row r="748" customFormat="false" ht="15.75" hidden="false" customHeight="true" outlineLevel="0" collapsed="false">
      <c r="E748" s="115"/>
    </row>
    <row r="749" customFormat="false" ht="15.75" hidden="false" customHeight="true" outlineLevel="0" collapsed="false">
      <c r="E749" s="115"/>
    </row>
    <row r="750" customFormat="false" ht="15.75" hidden="false" customHeight="true" outlineLevel="0" collapsed="false">
      <c r="E750" s="115"/>
    </row>
    <row r="751" customFormat="false" ht="15.75" hidden="false" customHeight="true" outlineLevel="0" collapsed="false">
      <c r="E751" s="115"/>
    </row>
    <row r="752" customFormat="false" ht="15.75" hidden="false" customHeight="true" outlineLevel="0" collapsed="false">
      <c r="E752" s="115"/>
    </row>
    <row r="753" customFormat="false" ht="15.75" hidden="false" customHeight="true" outlineLevel="0" collapsed="false">
      <c r="E753" s="115"/>
    </row>
    <row r="754" customFormat="false" ht="15.75" hidden="false" customHeight="true" outlineLevel="0" collapsed="false">
      <c r="E754" s="115"/>
    </row>
    <row r="755" customFormat="false" ht="15.75" hidden="false" customHeight="true" outlineLevel="0" collapsed="false">
      <c r="E755" s="115"/>
    </row>
    <row r="756" customFormat="false" ht="15.75" hidden="false" customHeight="true" outlineLevel="0" collapsed="false">
      <c r="E756" s="115"/>
    </row>
    <row r="757" customFormat="false" ht="15.75" hidden="false" customHeight="true" outlineLevel="0" collapsed="false">
      <c r="E757" s="115"/>
    </row>
    <row r="758" customFormat="false" ht="15.75" hidden="false" customHeight="true" outlineLevel="0" collapsed="false">
      <c r="E758" s="115"/>
    </row>
    <row r="759" customFormat="false" ht="15.75" hidden="false" customHeight="true" outlineLevel="0" collapsed="false">
      <c r="E759" s="115"/>
    </row>
    <row r="760" customFormat="false" ht="15.75" hidden="false" customHeight="true" outlineLevel="0" collapsed="false">
      <c r="E760" s="115"/>
    </row>
    <row r="761" customFormat="false" ht="15.75" hidden="false" customHeight="true" outlineLevel="0" collapsed="false">
      <c r="E761" s="115"/>
    </row>
    <row r="762" customFormat="false" ht="15.75" hidden="false" customHeight="true" outlineLevel="0" collapsed="false">
      <c r="E762" s="115"/>
    </row>
    <row r="763" customFormat="false" ht="15.75" hidden="false" customHeight="true" outlineLevel="0" collapsed="false">
      <c r="E763" s="115"/>
    </row>
    <row r="764" customFormat="false" ht="15.75" hidden="false" customHeight="true" outlineLevel="0" collapsed="false">
      <c r="E764" s="115"/>
    </row>
    <row r="765" customFormat="false" ht="15.75" hidden="false" customHeight="true" outlineLevel="0" collapsed="false">
      <c r="E765" s="115"/>
    </row>
    <row r="766" customFormat="false" ht="15.75" hidden="false" customHeight="true" outlineLevel="0" collapsed="false">
      <c r="E766" s="115"/>
    </row>
    <row r="767" customFormat="false" ht="15.75" hidden="false" customHeight="true" outlineLevel="0" collapsed="false">
      <c r="E767" s="115"/>
    </row>
    <row r="768" customFormat="false" ht="15.75" hidden="false" customHeight="true" outlineLevel="0" collapsed="false">
      <c r="E768" s="115"/>
    </row>
    <row r="769" customFormat="false" ht="15.75" hidden="false" customHeight="true" outlineLevel="0" collapsed="false">
      <c r="E769" s="115"/>
    </row>
    <row r="770" customFormat="false" ht="15.75" hidden="false" customHeight="true" outlineLevel="0" collapsed="false">
      <c r="E770" s="115"/>
    </row>
    <row r="771" customFormat="false" ht="15.75" hidden="false" customHeight="true" outlineLevel="0" collapsed="false">
      <c r="E771" s="115"/>
    </row>
    <row r="772" customFormat="false" ht="15.75" hidden="false" customHeight="true" outlineLevel="0" collapsed="false">
      <c r="E772" s="115"/>
    </row>
    <row r="773" customFormat="false" ht="15.75" hidden="false" customHeight="true" outlineLevel="0" collapsed="false">
      <c r="E773" s="115"/>
    </row>
    <row r="774" customFormat="false" ht="15.75" hidden="false" customHeight="true" outlineLevel="0" collapsed="false">
      <c r="E774" s="115"/>
    </row>
    <row r="775" customFormat="false" ht="15.75" hidden="false" customHeight="true" outlineLevel="0" collapsed="false">
      <c r="E775" s="115"/>
    </row>
    <row r="776" customFormat="false" ht="15.75" hidden="false" customHeight="true" outlineLevel="0" collapsed="false">
      <c r="E776" s="115"/>
    </row>
    <row r="777" customFormat="false" ht="15.75" hidden="false" customHeight="true" outlineLevel="0" collapsed="false">
      <c r="E777" s="115"/>
    </row>
    <row r="778" customFormat="false" ht="15.75" hidden="false" customHeight="true" outlineLevel="0" collapsed="false">
      <c r="E778" s="115"/>
    </row>
    <row r="779" customFormat="false" ht="15.75" hidden="false" customHeight="true" outlineLevel="0" collapsed="false">
      <c r="E779" s="115"/>
    </row>
    <row r="780" customFormat="false" ht="15.75" hidden="false" customHeight="true" outlineLevel="0" collapsed="false">
      <c r="E780" s="115"/>
    </row>
    <row r="781" customFormat="false" ht="15.75" hidden="false" customHeight="true" outlineLevel="0" collapsed="false">
      <c r="E781" s="115"/>
    </row>
    <row r="782" customFormat="false" ht="15.75" hidden="false" customHeight="true" outlineLevel="0" collapsed="false">
      <c r="E782" s="115"/>
    </row>
    <row r="783" customFormat="false" ht="15.75" hidden="false" customHeight="true" outlineLevel="0" collapsed="false">
      <c r="E783" s="115"/>
    </row>
    <row r="784" customFormat="false" ht="15.75" hidden="false" customHeight="true" outlineLevel="0" collapsed="false">
      <c r="E784" s="115"/>
    </row>
    <row r="785" customFormat="false" ht="15.75" hidden="false" customHeight="true" outlineLevel="0" collapsed="false">
      <c r="E785" s="115"/>
    </row>
    <row r="786" customFormat="false" ht="15.75" hidden="false" customHeight="true" outlineLevel="0" collapsed="false">
      <c r="E786" s="115"/>
    </row>
    <row r="787" customFormat="false" ht="15.75" hidden="false" customHeight="true" outlineLevel="0" collapsed="false">
      <c r="E787" s="115"/>
    </row>
    <row r="788" customFormat="false" ht="15.75" hidden="false" customHeight="true" outlineLevel="0" collapsed="false">
      <c r="E788" s="115"/>
    </row>
    <row r="789" customFormat="false" ht="15.75" hidden="false" customHeight="true" outlineLevel="0" collapsed="false">
      <c r="E789" s="115"/>
    </row>
    <row r="790" customFormat="false" ht="15.75" hidden="false" customHeight="true" outlineLevel="0" collapsed="false">
      <c r="E790" s="115"/>
    </row>
    <row r="791" customFormat="false" ht="15.75" hidden="false" customHeight="true" outlineLevel="0" collapsed="false">
      <c r="E791" s="115"/>
    </row>
    <row r="792" customFormat="false" ht="15.75" hidden="false" customHeight="true" outlineLevel="0" collapsed="false">
      <c r="E792" s="115"/>
    </row>
    <row r="793" customFormat="false" ht="15.75" hidden="false" customHeight="true" outlineLevel="0" collapsed="false">
      <c r="E793" s="115"/>
    </row>
    <row r="794" customFormat="false" ht="15.75" hidden="false" customHeight="true" outlineLevel="0" collapsed="false">
      <c r="E794" s="115"/>
    </row>
    <row r="795" customFormat="false" ht="15.75" hidden="false" customHeight="true" outlineLevel="0" collapsed="false">
      <c r="E795" s="115"/>
    </row>
    <row r="796" customFormat="false" ht="15.75" hidden="false" customHeight="true" outlineLevel="0" collapsed="false">
      <c r="E796" s="115"/>
    </row>
    <row r="797" customFormat="false" ht="15.75" hidden="false" customHeight="true" outlineLevel="0" collapsed="false">
      <c r="E797" s="115"/>
    </row>
    <row r="798" customFormat="false" ht="15.75" hidden="false" customHeight="true" outlineLevel="0" collapsed="false">
      <c r="E798" s="115"/>
    </row>
    <row r="799" customFormat="false" ht="15.75" hidden="false" customHeight="true" outlineLevel="0" collapsed="false">
      <c r="E799" s="115"/>
    </row>
    <row r="800" customFormat="false" ht="15.75" hidden="false" customHeight="true" outlineLevel="0" collapsed="false">
      <c r="E800" s="115"/>
    </row>
    <row r="801" customFormat="false" ht="15.75" hidden="false" customHeight="true" outlineLevel="0" collapsed="false">
      <c r="E801" s="115"/>
    </row>
    <row r="802" customFormat="false" ht="15.75" hidden="false" customHeight="true" outlineLevel="0" collapsed="false">
      <c r="E802" s="115"/>
    </row>
    <row r="803" customFormat="false" ht="15.75" hidden="false" customHeight="true" outlineLevel="0" collapsed="false">
      <c r="E803" s="115"/>
    </row>
    <row r="804" customFormat="false" ht="15.75" hidden="false" customHeight="true" outlineLevel="0" collapsed="false">
      <c r="E804" s="115"/>
    </row>
    <row r="805" customFormat="false" ht="15.75" hidden="false" customHeight="true" outlineLevel="0" collapsed="false">
      <c r="E805" s="115"/>
    </row>
    <row r="806" customFormat="false" ht="15.75" hidden="false" customHeight="true" outlineLevel="0" collapsed="false">
      <c r="E806" s="115"/>
    </row>
    <row r="807" customFormat="false" ht="15.75" hidden="false" customHeight="true" outlineLevel="0" collapsed="false">
      <c r="E807" s="115"/>
    </row>
    <row r="808" customFormat="false" ht="15.75" hidden="false" customHeight="true" outlineLevel="0" collapsed="false">
      <c r="E808" s="115"/>
    </row>
    <row r="809" customFormat="false" ht="15.75" hidden="false" customHeight="true" outlineLevel="0" collapsed="false">
      <c r="E809" s="115"/>
    </row>
    <row r="810" customFormat="false" ht="15.75" hidden="false" customHeight="true" outlineLevel="0" collapsed="false">
      <c r="E810" s="115"/>
    </row>
    <row r="811" customFormat="false" ht="15.75" hidden="false" customHeight="true" outlineLevel="0" collapsed="false">
      <c r="E811" s="115"/>
    </row>
    <row r="812" customFormat="false" ht="15.75" hidden="false" customHeight="true" outlineLevel="0" collapsed="false">
      <c r="E812" s="115"/>
    </row>
    <row r="813" customFormat="false" ht="15.75" hidden="false" customHeight="true" outlineLevel="0" collapsed="false">
      <c r="E813" s="115"/>
    </row>
    <row r="814" customFormat="false" ht="15.75" hidden="false" customHeight="true" outlineLevel="0" collapsed="false">
      <c r="E814" s="115"/>
    </row>
    <row r="815" customFormat="false" ht="15.75" hidden="false" customHeight="true" outlineLevel="0" collapsed="false">
      <c r="E815" s="115"/>
    </row>
    <row r="816" customFormat="false" ht="15.75" hidden="false" customHeight="true" outlineLevel="0" collapsed="false">
      <c r="E816" s="115"/>
    </row>
    <row r="817" customFormat="false" ht="15.75" hidden="false" customHeight="true" outlineLevel="0" collapsed="false">
      <c r="E817" s="115"/>
    </row>
    <row r="818" customFormat="false" ht="15.75" hidden="false" customHeight="true" outlineLevel="0" collapsed="false">
      <c r="E818" s="115"/>
    </row>
    <row r="819" customFormat="false" ht="15.75" hidden="false" customHeight="true" outlineLevel="0" collapsed="false">
      <c r="E819" s="115"/>
    </row>
    <row r="820" customFormat="false" ht="15.75" hidden="false" customHeight="true" outlineLevel="0" collapsed="false">
      <c r="E820" s="115"/>
    </row>
    <row r="821" customFormat="false" ht="15.75" hidden="false" customHeight="true" outlineLevel="0" collapsed="false">
      <c r="E821" s="115"/>
    </row>
    <row r="822" customFormat="false" ht="15.75" hidden="false" customHeight="true" outlineLevel="0" collapsed="false">
      <c r="E822" s="115"/>
    </row>
    <row r="823" customFormat="false" ht="15.75" hidden="false" customHeight="true" outlineLevel="0" collapsed="false">
      <c r="E823" s="115"/>
    </row>
    <row r="824" customFormat="false" ht="15.75" hidden="false" customHeight="true" outlineLevel="0" collapsed="false">
      <c r="E824" s="115"/>
    </row>
    <row r="825" customFormat="false" ht="15.75" hidden="false" customHeight="true" outlineLevel="0" collapsed="false">
      <c r="E825" s="115"/>
    </row>
    <row r="826" customFormat="false" ht="15.75" hidden="false" customHeight="true" outlineLevel="0" collapsed="false">
      <c r="E826" s="115"/>
    </row>
    <row r="827" customFormat="false" ht="15.75" hidden="false" customHeight="true" outlineLevel="0" collapsed="false">
      <c r="E827" s="115"/>
    </row>
    <row r="828" customFormat="false" ht="15.75" hidden="false" customHeight="true" outlineLevel="0" collapsed="false">
      <c r="E828" s="115"/>
    </row>
    <row r="829" customFormat="false" ht="15.75" hidden="false" customHeight="true" outlineLevel="0" collapsed="false">
      <c r="E829" s="115"/>
    </row>
    <row r="830" customFormat="false" ht="15.75" hidden="false" customHeight="true" outlineLevel="0" collapsed="false">
      <c r="E830" s="115"/>
    </row>
    <row r="831" customFormat="false" ht="15.75" hidden="false" customHeight="true" outlineLevel="0" collapsed="false">
      <c r="E831" s="115"/>
    </row>
    <row r="832" customFormat="false" ht="15.75" hidden="false" customHeight="true" outlineLevel="0" collapsed="false">
      <c r="E832" s="115"/>
    </row>
    <row r="833" customFormat="false" ht="15.75" hidden="false" customHeight="true" outlineLevel="0" collapsed="false">
      <c r="E833" s="115"/>
    </row>
    <row r="834" customFormat="false" ht="15.75" hidden="false" customHeight="true" outlineLevel="0" collapsed="false">
      <c r="E834" s="115"/>
    </row>
    <row r="835" customFormat="false" ht="15.75" hidden="false" customHeight="true" outlineLevel="0" collapsed="false">
      <c r="E835" s="115"/>
    </row>
    <row r="836" customFormat="false" ht="15.75" hidden="false" customHeight="true" outlineLevel="0" collapsed="false">
      <c r="E836" s="115"/>
    </row>
    <row r="837" customFormat="false" ht="15.75" hidden="false" customHeight="true" outlineLevel="0" collapsed="false">
      <c r="E837" s="115"/>
    </row>
    <row r="838" customFormat="false" ht="15.75" hidden="false" customHeight="true" outlineLevel="0" collapsed="false">
      <c r="E838" s="115"/>
    </row>
    <row r="839" customFormat="false" ht="15.75" hidden="false" customHeight="true" outlineLevel="0" collapsed="false">
      <c r="E839" s="115"/>
    </row>
    <row r="840" customFormat="false" ht="15.75" hidden="false" customHeight="true" outlineLevel="0" collapsed="false">
      <c r="E840" s="115"/>
    </row>
    <row r="841" customFormat="false" ht="15.75" hidden="false" customHeight="true" outlineLevel="0" collapsed="false">
      <c r="E841" s="115"/>
    </row>
    <row r="842" customFormat="false" ht="15.75" hidden="false" customHeight="true" outlineLevel="0" collapsed="false">
      <c r="E842" s="115"/>
    </row>
    <row r="843" customFormat="false" ht="15.75" hidden="false" customHeight="true" outlineLevel="0" collapsed="false">
      <c r="E843" s="115"/>
    </row>
    <row r="844" customFormat="false" ht="15.75" hidden="false" customHeight="true" outlineLevel="0" collapsed="false">
      <c r="E844" s="115"/>
    </row>
    <row r="845" customFormat="false" ht="15.75" hidden="false" customHeight="true" outlineLevel="0" collapsed="false">
      <c r="E845" s="115"/>
    </row>
    <row r="846" customFormat="false" ht="15.75" hidden="false" customHeight="true" outlineLevel="0" collapsed="false">
      <c r="E846" s="115"/>
    </row>
    <row r="847" customFormat="false" ht="15.75" hidden="false" customHeight="true" outlineLevel="0" collapsed="false">
      <c r="E847" s="115"/>
    </row>
    <row r="848" customFormat="false" ht="15.75" hidden="false" customHeight="true" outlineLevel="0" collapsed="false">
      <c r="E848" s="115"/>
    </row>
    <row r="849" customFormat="false" ht="15.75" hidden="false" customHeight="true" outlineLevel="0" collapsed="false">
      <c r="E849" s="115"/>
    </row>
    <row r="850" customFormat="false" ht="15.75" hidden="false" customHeight="true" outlineLevel="0" collapsed="false">
      <c r="E850" s="115"/>
    </row>
    <row r="851" customFormat="false" ht="15.75" hidden="false" customHeight="true" outlineLevel="0" collapsed="false">
      <c r="E851" s="115"/>
    </row>
    <row r="852" customFormat="false" ht="15.75" hidden="false" customHeight="true" outlineLevel="0" collapsed="false">
      <c r="E852" s="115"/>
    </row>
    <row r="853" customFormat="false" ht="15.75" hidden="false" customHeight="true" outlineLevel="0" collapsed="false">
      <c r="E853" s="115"/>
    </row>
    <row r="854" customFormat="false" ht="15.75" hidden="false" customHeight="true" outlineLevel="0" collapsed="false">
      <c r="E854" s="115"/>
    </row>
    <row r="855" customFormat="false" ht="15.75" hidden="false" customHeight="true" outlineLevel="0" collapsed="false">
      <c r="E855" s="115"/>
    </row>
    <row r="856" customFormat="false" ht="15.75" hidden="false" customHeight="true" outlineLevel="0" collapsed="false">
      <c r="E856" s="115"/>
    </row>
    <row r="857" customFormat="false" ht="15.75" hidden="false" customHeight="true" outlineLevel="0" collapsed="false">
      <c r="E857" s="115"/>
    </row>
    <row r="858" customFormat="false" ht="15.75" hidden="false" customHeight="true" outlineLevel="0" collapsed="false">
      <c r="E858" s="115"/>
    </row>
    <row r="859" customFormat="false" ht="15.75" hidden="false" customHeight="true" outlineLevel="0" collapsed="false">
      <c r="E859" s="115"/>
    </row>
    <row r="860" customFormat="false" ht="15.75" hidden="false" customHeight="true" outlineLevel="0" collapsed="false">
      <c r="E860" s="115"/>
    </row>
    <row r="861" customFormat="false" ht="15.75" hidden="false" customHeight="true" outlineLevel="0" collapsed="false">
      <c r="E861" s="115"/>
    </row>
    <row r="862" customFormat="false" ht="15.75" hidden="false" customHeight="true" outlineLevel="0" collapsed="false">
      <c r="E862" s="115"/>
    </row>
    <row r="863" customFormat="false" ht="15.75" hidden="false" customHeight="true" outlineLevel="0" collapsed="false">
      <c r="E863" s="115"/>
    </row>
    <row r="864" customFormat="false" ht="15.75" hidden="false" customHeight="true" outlineLevel="0" collapsed="false">
      <c r="E864" s="115"/>
    </row>
    <row r="865" customFormat="false" ht="15.75" hidden="false" customHeight="true" outlineLevel="0" collapsed="false">
      <c r="E865" s="115"/>
    </row>
    <row r="866" customFormat="false" ht="15.75" hidden="false" customHeight="true" outlineLevel="0" collapsed="false">
      <c r="E866" s="115"/>
    </row>
    <row r="867" customFormat="false" ht="15.75" hidden="false" customHeight="true" outlineLevel="0" collapsed="false">
      <c r="E867" s="115"/>
    </row>
    <row r="868" customFormat="false" ht="15.75" hidden="false" customHeight="true" outlineLevel="0" collapsed="false">
      <c r="E868" s="115"/>
    </row>
    <row r="869" customFormat="false" ht="15.75" hidden="false" customHeight="true" outlineLevel="0" collapsed="false">
      <c r="E869" s="115"/>
    </row>
    <row r="870" customFormat="false" ht="15.75" hidden="false" customHeight="true" outlineLevel="0" collapsed="false">
      <c r="E870" s="115"/>
    </row>
    <row r="871" customFormat="false" ht="15.75" hidden="false" customHeight="true" outlineLevel="0" collapsed="false">
      <c r="E871" s="115"/>
    </row>
    <row r="872" customFormat="false" ht="15.75" hidden="false" customHeight="true" outlineLevel="0" collapsed="false">
      <c r="E872" s="115"/>
    </row>
    <row r="873" customFormat="false" ht="15.75" hidden="false" customHeight="true" outlineLevel="0" collapsed="false">
      <c r="E873" s="115"/>
    </row>
    <row r="874" customFormat="false" ht="15.75" hidden="false" customHeight="true" outlineLevel="0" collapsed="false">
      <c r="E874" s="115"/>
    </row>
    <row r="875" customFormat="false" ht="15.75" hidden="false" customHeight="true" outlineLevel="0" collapsed="false">
      <c r="E875" s="115"/>
    </row>
    <row r="876" customFormat="false" ht="15.75" hidden="false" customHeight="true" outlineLevel="0" collapsed="false">
      <c r="E876" s="115"/>
    </row>
    <row r="877" customFormat="false" ht="15.75" hidden="false" customHeight="true" outlineLevel="0" collapsed="false">
      <c r="E877" s="115"/>
    </row>
    <row r="878" customFormat="false" ht="15.75" hidden="false" customHeight="true" outlineLevel="0" collapsed="false">
      <c r="E878" s="115"/>
    </row>
    <row r="879" customFormat="false" ht="15.75" hidden="false" customHeight="true" outlineLevel="0" collapsed="false">
      <c r="E879" s="115"/>
    </row>
    <row r="880" customFormat="false" ht="15.75" hidden="false" customHeight="true" outlineLevel="0" collapsed="false">
      <c r="E880" s="115"/>
    </row>
    <row r="881" customFormat="false" ht="15.75" hidden="false" customHeight="true" outlineLevel="0" collapsed="false">
      <c r="E881" s="115"/>
    </row>
    <row r="882" customFormat="false" ht="15.75" hidden="false" customHeight="true" outlineLevel="0" collapsed="false">
      <c r="E882" s="115"/>
    </row>
    <row r="883" customFormat="false" ht="15.75" hidden="false" customHeight="true" outlineLevel="0" collapsed="false">
      <c r="E883" s="115"/>
    </row>
    <row r="884" customFormat="false" ht="15.75" hidden="false" customHeight="true" outlineLevel="0" collapsed="false">
      <c r="E884" s="115"/>
    </row>
    <row r="885" customFormat="false" ht="15.75" hidden="false" customHeight="true" outlineLevel="0" collapsed="false">
      <c r="E885" s="115"/>
    </row>
    <row r="886" customFormat="false" ht="15.75" hidden="false" customHeight="true" outlineLevel="0" collapsed="false">
      <c r="E886" s="115"/>
    </row>
    <row r="887" customFormat="false" ht="15.75" hidden="false" customHeight="true" outlineLevel="0" collapsed="false">
      <c r="E887" s="115"/>
    </row>
    <row r="888" customFormat="false" ht="15.75" hidden="false" customHeight="true" outlineLevel="0" collapsed="false">
      <c r="E888" s="115"/>
    </row>
    <row r="889" customFormat="false" ht="15.75" hidden="false" customHeight="true" outlineLevel="0" collapsed="false">
      <c r="E889" s="115"/>
    </row>
    <row r="890" customFormat="false" ht="15.75" hidden="false" customHeight="true" outlineLevel="0" collapsed="false">
      <c r="E890" s="115"/>
    </row>
    <row r="891" customFormat="false" ht="15.75" hidden="false" customHeight="true" outlineLevel="0" collapsed="false">
      <c r="E891" s="115"/>
    </row>
    <row r="892" customFormat="false" ht="15.75" hidden="false" customHeight="true" outlineLevel="0" collapsed="false">
      <c r="E892" s="115"/>
    </row>
    <row r="893" customFormat="false" ht="15.75" hidden="false" customHeight="true" outlineLevel="0" collapsed="false">
      <c r="E893" s="115"/>
    </row>
    <row r="894" customFormat="false" ht="15.75" hidden="false" customHeight="true" outlineLevel="0" collapsed="false">
      <c r="E894" s="115"/>
    </row>
    <row r="895" customFormat="false" ht="15.75" hidden="false" customHeight="true" outlineLevel="0" collapsed="false">
      <c r="E895" s="115"/>
    </row>
    <row r="896" customFormat="false" ht="15.75" hidden="false" customHeight="true" outlineLevel="0" collapsed="false">
      <c r="E896" s="115"/>
    </row>
    <row r="897" customFormat="false" ht="15.75" hidden="false" customHeight="true" outlineLevel="0" collapsed="false">
      <c r="E897" s="115"/>
    </row>
    <row r="898" customFormat="false" ht="15.75" hidden="false" customHeight="true" outlineLevel="0" collapsed="false">
      <c r="E898" s="115"/>
    </row>
    <row r="899" customFormat="false" ht="15.75" hidden="false" customHeight="true" outlineLevel="0" collapsed="false">
      <c r="E899" s="115"/>
    </row>
    <row r="900" customFormat="false" ht="15.75" hidden="false" customHeight="true" outlineLevel="0" collapsed="false">
      <c r="E900" s="115"/>
    </row>
    <row r="901" customFormat="false" ht="15.75" hidden="false" customHeight="true" outlineLevel="0" collapsed="false">
      <c r="E901" s="115"/>
    </row>
    <row r="902" customFormat="false" ht="15.75" hidden="false" customHeight="true" outlineLevel="0" collapsed="false">
      <c r="E902" s="115"/>
    </row>
    <row r="903" customFormat="false" ht="15.75" hidden="false" customHeight="true" outlineLevel="0" collapsed="false">
      <c r="E903" s="115"/>
    </row>
    <row r="904" customFormat="false" ht="15.75" hidden="false" customHeight="true" outlineLevel="0" collapsed="false">
      <c r="E904" s="115"/>
    </row>
    <row r="905" customFormat="false" ht="15.75" hidden="false" customHeight="true" outlineLevel="0" collapsed="false">
      <c r="E905" s="115"/>
    </row>
    <row r="906" customFormat="false" ht="15.75" hidden="false" customHeight="true" outlineLevel="0" collapsed="false">
      <c r="E906" s="115"/>
    </row>
    <row r="907" customFormat="false" ht="15.75" hidden="false" customHeight="true" outlineLevel="0" collapsed="false">
      <c r="E907" s="115"/>
    </row>
    <row r="908" customFormat="false" ht="15.75" hidden="false" customHeight="true" outlineLevel="0" collapsed="false">
      <c r="E908" s="115"/>
    </row>
    <row r="909" customFormat="false" ht="15.75" hidden="false" customHeight="true" outlineLevel="0" collapsed="false">
      <c r="E909" s="115"/>
    </row>
    <row r="910" customFormat="false" ht="15.75" hidden="false" customHeight="true" outlineLevel="0" collapsed="false">
      <c r="E910" s="115"/>
    </row>
    <row r="911" customFormat="false" ht="15.75" hidden="false" customHeight="true" outlineLevel="0" collapsed="false">
      <c r="E911" s="115"/>
    </row>
    <row r="912" customFormat="false" ht="15.75" hidden="false" customHeight="true" outlineLevel="0" collapsed="false">
      <c r="E912" s="115"/>
    </row>
    <row r="913" customFormat="false" ht="15.75" hidden="false" customHeight="true" outlineLevel="0" collapsed="false">
      <c r="E913" s="115"/>
    </row>
    <row r="914" customFormat="false" ht="15.75" hidden="false" customHeight="true" outlineLevel="0" collapsed="false">
      <c r="E914" s="115"/>
    </row>
    <row r="915" customFormat="false" ht="15.75" hidden="false" customHeight="true" outlineLevel="0" collapsed="false">
      <c r="E915" s="115"/>
    </row>
    <row r="916" customFormat="false" ht="15.75" hidden="false" customHeight="true" outlineLevel="0" collapsed="false">
      <c r="E916" s="115"/>
    </row>
    <row r="917" customFormat="false" ht="15.75" hidden="false" customHeight="true" outlineLevel="0" collapsed="false">
      <c r="E917" s="115"/>
    </row>
    <row r="918" customFormat="false" ht="15.75" hidden="false" customHeight="true" outlineLevel="0" collapsed="false">
      <c r="E918" s="115"/>
    </row>
    <row r="919" customFormat="false" ht="15.75" hidden="false" customHeight="true" outlineLevel="0" collapsed="false">
      <c r="E919" s="115"/>
    </row>
    <row r="920" customFormat="false" ht="15.75" hidden="false" customHeight="true" outlineLevel="0" collapsed="false">
      <c r="E920" s="115"/>
    </row>
    <row r="921" customFormat="false" ht="15.75" hidden="false" customHeight="true" outlineLevel="0" collapsed="false">
      <c r="E921" s="115"/>
    </row>
    <row r="922" customFormat="false" ht="15.75" hidden="false" customHeight="true" outlineLevel="0" collapsed="false">
      <c r="E922" s="115"/>
    </row>
    <row r="923" customFormat="false" ht="15.75" hidden="false" customHeight="true" outlineLevel="0" collapsed="false">
      <c r="E923" s="115"/>
    </row>
    <row r="924" customFormat="false" ht="15.75" hidden="false" customHeight="true" outlineLevel="0" collapsed="false">
      <c r="E924" s="115"/>
    </row>
    <row r="925" customFormat="false" ht="15.75" hidden="false" customHeight="true" outlineLevel="0" collapsed="false">
      <c r="E925" s="115"/>
    </row>
    <row r="926" customFormat="false" ht="15.75" hidden="false" customHeight="true" outlineLevel="0" collapsed="false">
      <c r="E926" s="115"/>
    </row>
    <row r="927" customFormat="false" ht="15.75" hidden="false" customHeight="true" outlineLevel="0" collapsed="false">
      <c r="E927" s="115"/>
    </row>
    <row r="928" customFormat="false" ht="15.75" hidden="false" customHeight="true" outlineLevel="0" collapsed="false">
      <c r="E928" s="115"/>
    </row>
    <row r="929" customFormat="false" ht="15.75" hidden="false" customHeight="true" outlineLevel="0" collapsed="false">
      <c r="E929" s="115"/>
    </row>
    <row r="930" customFormat="false" ht="15.75" hidden="false" customHeight="true" outlineLevel="0" collapsed="false">
      <c r="E930" s="115"/>
    </row>
    <row r="931" customFormat="false" ht="15.75" hidden="false" customHeight="true" outlineLevel="0" collapsed="false">
      <c r="E931" s="115"/>
    </row>
    <row r="932" customFormat="false" ht="15.75" hidden="false" customHeight="true" outlineLevel="0" collapsed="false">
      <c r="E932" s="115"/>
    </row>
    <row r="933" customFormat="false" ht="15.75" hidden="false" customHeight="true" outlineLevel="0" collapsed="false">
      <c r="E933" s="115"/>
    </row>
    <row r="934" customFormat="false" ht="15.75" hidden="false" customHeight="true" outlineLevel="0" collapsed="false">
      <c r="E934" s="115"/>
    </row>
    <row r="935" customFormat="false" ht="15.75" hidden="false" customHeight="true" outlineLevel="0" collapsed="false">
      <c r="E935" s="115"/>
    </row>
    <row r="936" customFormat="false" ht="15.75" hidden="false" customHeight="true" outlineLevel="0" collapsed="false">
      <c r="E936" s="115"/>
    </row>
    <row r="937" customFormat="false" ht="15.75" hidden="false" customHeight="true" outlineLevel="0" collapsed="false">
      <c r="E937" s="115"/>
    </row>
    <row r="938" customFormat="false" ht="15.75" hidden="false" customHeight="true" outlineLevel="0" collapsed="false">
      <c r="E938" s="115"/>
    </row>
    <row r="939" customFormat="false" ht="15.75" hidden="false" customHeight="true" outlineLevel="0" collapsed="false">
      <c r="E939" s="115"/>
    </row>
    <row r="940" customFormat="false" ht="15.75" hidden="false" customHeight="true" outlineLevel="0" collapsed="false">
      <c r="E940" s="115"/>
    </row>
    <row r="941" customFormat="false" ht="15.75" hidden="false" customHeight="true" outlineLevel="0" collapsed="false">
      <c r="E941" s="115"/>
    </row>
    <row r="942" customFormat="false" ht="15.75" hidden="false" customHeight="true" outlineLevel="0" collapsed="false">
      <c r="E942" s="115"/>
    </row>
    <row r="943" customFormat="false" ht="15.75" hidden="false" customHeight="true" outlineLevel="0" collapsed="false">
      <c r="E943" s="115"/>
    </row>
    <row r="944" customFormat="false" ht="15.75" hidden="false" customHeight="true" outlineLevel="0" collapsed="false">
      <c r="E944" s="115"/>
    </row>
    <row r="945" customFormat="false" ht="15.75" hidden="false" customHeight="true" outlineLevel="0" collapsed="false">
      <c r="E945" s="115"/>
    </row>
    <row r="946" customFormat="false" ht="15.75" hidden="false" customHeight="true" outlineLevel="0" collapsed="false">
      <c r="E946" s="115"/>
    </row>
    <row r="947" customFormat="false" ht="15.75" hidden="false" customHeight="true" outlineLevel="0" collapsed="false">
      <c r="E947" s="115"/>
    </row>
    <row r="948" customFormat="false" ht="15.75" hidden="false" customHeight="true" outlineLevel="0" collapsed="false">
      <c r="E948" s="115"/>
    </row>
    <row r="949" customFormat="false" ht="15.75" hidden="false" customHeight="true" outlineLevel="0" collapsed="false">
      <c r="E949" s="115"/>
    </row>
    <row r="950" customFormat="false" ht="15.75" hidden="false" customHeight="true" outlineLevel="0" collapsed="false">
      <c r="E950" s="115"/>
    </row>
    <row r="951" customFormat="false" ht="15.75" hidden="false" customHeight="true" outlineLevel="0" collapsed="false">
      <c r="E951" s="115"/>
    </row>
    <row r="952" customFormat="false" ht="15.75" hidden="false" customHeight="true" outlineLevel="0" collapsed="false">
      <c r="E952" s="115"/>
    </row>
    <row r="953" customFormat="false" ht="15.75" hidden="false" customHeight="true" outlineLevel="0" collapsed="false">
      <c r="E953" s="115"/>
    </row>
    <row r="954" customFormat="false" ht="15.75" hidden="false" customHeight="true" outlineLevel="0" collapsed="false">
      <c r="E954" s="115"/>
    </row>
    <row r="955" customFormat="false" ht="15.75" hidden="false" customHeight="true" outlineLevel="0" collapsed="false">
      <c r="E955" s="115"/>
    </row>
    <row r="956" customFormat="false" ht="15.75" hidden="false" customHeight="true" outlineLevel="0" collapsed="false">
      <c r="E956" s="115"/>
    </row>
    <row r="957" customFormat="false" ht="15.75" hidden="false" customHeight="true" outlineLevel="0" collapsed="false">
      <c r="E957" s="115"/>
    </row>
    <row r="958" customFormat="false" ht="15.75" hidden="false" customHeight="true" outlineLevel="0" collapsed="false">
      <c r="E958" s="115"/>
    </row>
    <row r="959" customFormat="false" ht="15.75" hidden="false" customHeight="true" outlineLevel="0" collapsed="false">
      <c r="E959" s="115"/>
    </row>
    <row r="960" customFormat="false" ht="15.75" hidden="false" customHeight="true" outlineLevel="0" collapsed="false">
      <c r="E960" s="115"/>
    </row>
    <row r="961" customFormat="false" ht="15.75" hidden="false" customHeight="true" outlineLevel="0" collapsed="false">
      <c r="E961" s="115"/>
    </row>
    <row r="962" customFormat="false" ht="15.75" hidden="false" customHeight="true" outlineLevel="0" collapsed="false">
      <c r="E962" s="115"/>
    </row>
    <row r="963" customFormat="false" ht="15.75" hidden="false" customHeight="true" outlineLevel="0" collapsed="false">
      <c r="E963" s="115"/>
    </row>
    <row r="964" customFormat="false" ht="15.75" hidden="false" customHeight="true" outlineLevel="0" collapsed="false">
      <c r="E964" s="115"/>
    </row>
    <row r="965" customFormat="false" ht="15.75" hidden="false" customHeight="true" outlineLevel="0" collapsed="false">
      <c r="E965" s="115"/>
    </row>
    <row r="966" customFormat="false" ht="15.75" hidden="false" customHeight="true" outlineLevel="0" collapsed="false">
      <c r="E966" s="115"/>
    </row>
    <row r="967" customFormat="false" ht="15.75" hidden="false" customHeight="true" outlineLevel="0" collapsed="false">
      <c r="E967" s="115"/>
    </row>
    <row r="968" customFormat="false" ht="15.75" hidden="false" customHeight="true" outlineLevel="0" collapsed="false">
      <c r="E968" s="115"/>
    </row>
    <row r="969" customFormat="false" ht="15.75" hidden="false" customHeight="true" outlineLevel="0" collapsed="false">
      <c r="E969" s="115"/>
    </row>
    <row r="970" customFormat="false" ht="15.75" hidden="false" customHeight="true" outlineLevel="0" collapsed="false">
      <c r="E970" s="115"/>
    </row>
    <row r="971" customFormat="false" ht="15.75" hidden="false" customHeight="true" outlineLevel="0" collapsed="false">
      <c r="E971" s="115"/>
    </row>
    <row r="972" customFormat="false" ht="15.75" hidden="false" customHeight="true" outlineLevel="0" collapsed="false">
      <c r="E972" s="115"/>
    </row>
    <row r="973" customFormat="false" ht="15.75" hidden="false" customHeight="true" outlineLevel="0" collapsed="false">
      <c r="E973" s="115"/>
    </row>
    <row r="974" customFormat="false" ht="15.75" hidden="false" customHeight="true" outlineLevel="0" collapsed="false">
      <c r="E974" s="115"/>
    </row>
    <row r="975" customFormat="false" ht="15.75" hidden="false" customHeight="true" outlineLevel="0" collapsed="false">
      <c r="E975" s="115"/>
    </row>
    <row r="976" customFormat="false" ht="15.75" hidden="false" customHeight="true" outlineLevel="0" collapsed="false">
      <c r="E976" s="115"/>
    </row>
    <row r="977" customFormat="false" ht="15.75" hidden="false" customHeight="true" outlineLevel="0" collapsed="false">
      <c r="E977" s="115"/>
    </row>
    <row r="978" customFormat="false" ht="15.75" hidden="false" customHeight="true" outlineLevel="0" collapsed="false">
      <c r="E978" s="115"/>
    </row>
    <row r="979" customFormat="false" ht="15.75" hidden="false" customHeight="true" outlineLevel="0" collapsed="false">
      <c r="E979" s="115"/>
    </row>
    <row r="980" customFormat="false" ht="15.75" hidden="false" customHeight="true" outlineLevel="0" collapsed="false">
      <c r="E980" s="115"/>
    </row>
    <row r="981" customFormat="false" ht="15.75" hidden="false" customHeight="true" outlineLevel="0" collapsed="false">
      <c r="E981" s="115"/>
    </row>
    <row r="982" customFormat="false" ht="15.75" hidden="false" customHeight="true" outlineLevel="0" collapsed="false">
      <c r="E982" s="115"/>
    </row>
    <row r="983" customFormat="false" ht="15.75" hidden="false" customHeight="true" outlineLevel="0" collapsed="false">
      <c r="E983" s="115"/>
    </row>
    <row r="984" customFormat="false" ht="15.75" hidden="false" customHeight="true" outlineLevel="0" collapsed="false">
      <c r="E984" s="115"/>
    </row>
    <row r="985" customFormat="false" ht="15.75" hidden="false" customHeight="true" outlineLevel="0" collapsed="false">
      <c r="E985" s="115"/>
    </row>
    <row r="986" customFormat="false" ht="15.75" hidden="false" customHeight="true" outlineLevel="0" collapsed="false">
      <c r="E986" s="115"/>
    </row>
    <row r="987" customFormat="false" ht="15.75" hidden="false" customHeight="true" outlineLevel="0" collapsed="false">
      <c r="E987" s="115"/>
    </row>
    <row r="988" customFormat="false" ht="15.75" hidden="false" customHeight="true" outlineLevel="0" collapsed="false">
      <c r="E988" s="115"/>
    </row>
    <row r="989" customFormat="false" ht="15.75" hidden="false" customHeight="true" outlineLevel="0" collapsed="false">
      <c r="E989" s="115"/>
    </row>
    <row r="990" customFormat="false" ht="15.75" hidden="false" customHeight="true" outlineLevel="0" collapsed="false">
      <c r="E990" s="115"/>
    </row>
    <row r="991" customFormat="false" ht="15.75" hidden="false" customHeight="true" outlineLevel="0" collapsed="false">
      <c r="E991" s="115"/>
    </row>
    <row r="992" customFormat="false" ht="15.75" hidden="false" customHeight="true" outlineLevel="0" collapsed="false">
      <c r="E992" s="115"/>
    </row>
    <row r="993" customFormat="false" ht="15.75" hidden="false" customHeight="true" outlineLevel="0" collapsed="false">
      <c r="E993" s="115"/>
    </row>
    <row r="994" customFormat="false" ht="15.75" hidden="false" customHeight="true" outlineLevel="0" collapsed="false">
      <c r="E994" s="115"/>
    </row>
    <row r="995" customFormat="false" ht="15.75" hidden="false" customHeight="true" outlineLevel="0" collapsed="false">
      <c r="E995" s="115"/>
    </row>
    <row r="996" customFormat="false" ht="15.75" hidden="false" customHeight="true" outlineLevel="0" collapsed="false">
      <c r="E996" s="115"/>
    </row>
    <row r="997" customFormat="false" ht="15.75" hidden="false" customHeight="true" outlineLevel="0" collapsed="false">
      <c r="E997" s="115"/>
    </row>
  </sheetData>
  <mergeCells count="1">
    <mergeCell ref="A1:G1"/>
  </mergeCells>
  <printOptions headings="false" gridLines="false" gridLinesSet="true" horizontalCentered="false" verticalCentered="false"/>
  <pageMargins left="1" right="1" top="1" bottom="1" header="0.511811023622047" footer="0.511811023622047"/>
  <pageSetup paperSize="9" scale="7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99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 activeCellId="0" sqref="E3"/>
    </sheetView>
  </sheetViews>
  <sheetFormatPr defaultColWidth="12.6328125" defaultRowHeight="15" customHeight="true" zeroHeight="false" outlineLevelRow="0" outlineLevelCol="0"/>
  <cols>
    <col collapsed="false" customWidth="true" hidden="false" outlineLevel="0" max="1" min="1" style="1" width="8.75"/>
    <col collapsed="false" customWidth="true" hidden="false" outlineLevel="0" max="3" min="3" style="1" width="36.88"/>
    <col collapsed="false" customWidth="true" hidden="false" outlineLevel="0" max="18" min="7" style="1" width="8.63"/>
    <col collapsed="false" customWidth="true" hidden="false" outlineLevel="0" max="16384" min="16375" style="1" width="11.53"/>
  </cols>
  <sheetData>
    <row r="1" customFormat="false" ht="15" hidden="false" customHeight="false" outlineLevel="0" collapsed="false">
      <c r="A1" s="237" t="s">
        <v>289</v>
      </c>
      <c r="B1" s="237"/>
      <c r="C1" s="237"/>
      <c r="D1" s="237"/>
      <c r="E1" s="237"/>
      <c r="F1" s="237"/>
    </row>
    <row r="2" customFormat="false" ht="35.05" hidden="false" customHeight="false" outlineLevel="0" collapsed="false">
      <c r="A2" s="225" t="s">
        <v>256</v>
      </c>
      <c r="B2" s="225" t="s">
        <v>290</v>
      </c>
      <c r="C2" s="225" t="s">
        <v>259</v>
      </c>
      <c r="D2" s="225" t="s">
        <v>291</v>
      </c>
      <c r="E2" s="238" t="s">
        <v>292</v>
      </c>
      <c r="F2" s="229" t="s">
        <v>293</v>
      </c>
    </row>
    <row r="3" customFormat="false" ht="46.25" hidden="false" customHeight="false" outlineLevel="0" collapsed="false">
      <c r="A3" s="223" t="n">
        <v>1</v>
      </c>
      <c r="B3" s="223" t="s">
        <v>266</v>
      </c>
      <c r="C3" s="223" t="s">
        <v>294</v>
      </c>
      <c r="D3" s="207" t="n">
        <v>60</v>
      </c>
      <c r="E3" s="234" t="n">
        <v>24.88</v>
      </c>
      <c r="F3" s="238"/>
    </row>
    <row r="4" customFormat="false" ht="35.05" hidden="false" customHeight="false" outlineLevel="0" collapsed="false">
      <c r="A4" s="223" t="n">
        <v>2</v>
      </c>
      <c r="B4" s="223" t="s">
        <v>266</v>
      </c>
      <c r="C4" s="223" t="s">
        <v>295</v>
      </c>
      <c r="D4" s="207" t="n">
        <v>35</v>
      </c>
      <c r="E4" s="234" t="n">
        <v>41.38</v>
      </c>
      <c r="F4" s="238"/>
    </row>
    <row r="5" customFormat="false" ht="23.85" hidden="false" customHeight="false" outlineLevel="0" collapsed="false">
      <c r="A5" s="223" t="n">
        <v>3</v>
      </c>
      <c r="B5" s="223" t="s">
        <v>266</v>
      </c>
      <c r="C5" s="223" t="s">
        <v>296</v>
      </c>
      <c r="D5" s="207" t="n">
        <v>90</v>
      </c>
      <c r="E5" s="234" t="n">
        <v>8.32</v>
      </c>
      <c r="F5" s="238"/>
    </row>
    <row r="6" customFormat="false" ht="35.05" hidden="false" customHeight="false" outlineLevel="0" collapsed="false">
      <c r="A6" s="223" t="n">
        <v>4</v>
      </c>
      <c r="B6" s="223" t="s">
        <v>266</v>
      </c>
      <c r="C6" s="223" t="s">
        <v>297</v>
      </c>
      <c r="D6" s="207" t="n">
        <v>24</v>
      </c>
      <c r="E6" s="234" t="n">
        <v>13.9</v>
      </c>
      <c r="F6" s="238"/>
    </row>
    <row r="7" customFormat="false" ht="57.45" hidden="false" customHeight="false" outlineLevel="0" collapsed="false">
      <c r="A7" s="223" t="n">
        <v>5</v>
      </c>
      <c r="B7" s="223" t="s">
        <v>266</v>
      </c>
      <c r="C7" s="223" t="s">
        <v>298</v>
      </c>
      <c r="D7" s="207" t="n">
        <v>15</v>
      </c>
      <c r="E7" s="234" t="n">
        <v>30.66</v>
      </c>
      <c r="F7" s="238"/>
    </row>
    <row r="8" customFormat="false" ht="23.85" hidden="false" customHeight="false" outlineLevel="0" collapsed="false">
      <c r="A8" s="223" t="n">
        <v>6</v>
      </c>
      <c r="B8" s="223" t="s">
        <v>266</v>
      </c>
      <c r="C8" s="223" t="s">
        <v>299</v>
      </c>
      <c r="D8" s="207" t="n">
        <v>12</v>
      </c>
      <c r="E8" s="234" t="n">
        <v>29.97</v>
      </c>
      <c r="F8" s="238"/>
    </row>
    <row r="9" customFormat="false" ht="23.85" hidden="false" customHeight="false" outlineLevel="0" collapsed="false">
      <c r="A9" s="223" t="n">
        <v>7</v>
      </c>
      <c r="B9" s="223" t="s">
        <v>266</v>
      </c>
      <c r="C9" s="223" t="s">
        <v>300</v>
      </c>
      <c r="D9" s="207" t="n">
        <v>4</v>
      </c>
      <c r="E9" s="234" t="n">
        <v>50.78</v>
      </c>
      <c r="F9" s="238"/>
    </row>
    <row r="10" customFormat="false" ht="46.25" hidden="false" customHeight="false" outlineLevel="0" collapsed="false">
      <c r="A10" s="223" t="n">
        <v>8</v>
      </c>
      <c r="B10" s="223" t="s">
        <v>266</v>
      </c>
      <c r="C10" s="223" t="s">
        <v>301</v>
      </c>
      <c r="D10" s="223" t="n">
        <v>26</v>
      </c>
      <c r="E10" s="234" t="n">
        <v>46.2</v>
      </c>
      <c r="F10" s="238"/>
    </row>
    <row r="11" customFormat="false" ht="23.85" hidden="false" customHeight="false" outlineLevel="0" collapsed="false">
      <c r="A11" s="223" t="n">
        <v>9</v>
      </c>
      <c r="B11" s="223" t="s">
        <v>266</v>
      </c>
      <c r="C11" s="223" t="s">
        <v>302</v>
      </c>
      <c r="D11" s="207" t="n">
        <v>20</v>
      </c>
      <c r="E11" s="234" t="n">
        <v>18.99</v>
      </c>
      <c r="F11" s="238"/>
    </row>
    <row r="12" customFormat="false" ht="57.45" hidden="false" customHeight="false" outlineLevel="0" collapsed="false">
      <c r="A12" s="223" t="n">
        <v>10</v>
      </c>
      <c r="B12" s="223" t="s">
        <v>266</v>
      </c>
      <c r="C12" s="223" t="s">
        <v>303</v>
      </c>
      <c r="D12" s="207" t="n">
        <v>4</v>
      </c>
      <c r="E12" s="234" t="n">
        <v>60.3</v>
      </c>
      <c r="F12" s="238"/>
    </row>
    <row r="13" customFormat="false" ht="35.05" hidden="false" customHeight="false" outlineLevel="0" collapsed="false">
      <c r="A13" s="223" t="n">
        <v>11</v>
      </c>
      <c r="B13" s="223" t="s">
        <v>266</v>
      </c>
      <c r="C13" s="223" t="s">
        <v>304</v>
      </c>
      <c r="D13" s="207" t="n">
        <v>30</v>
      </c>
      <c r="E13" s="234" t="n">
        <v>14</v>
      </c>
      <c r="F13" s="238"/>
    </row>
    <row r="14" customFormat="false" ht="57.45" hidden="false" customHeight="false" outlineLevel="0" collapsed="false">
      <c r="A14" s="223" t="n">
        <v>12</v>
      </c>
      <c r="B14" s="223" t="s">
        <v>266</v>
      </c>
      <c r="C14" s="223" t="s">
        <v>305</v>
      </c>
      <c r="D14" s="207" t="n">
        <v>26</v>
      </c>
      <c r="E14" s="234" t="n">
        <v>29.54</v>
      </c>
      <c r="F14" s="238"/>
    </row>
    <row r="15" customFormat="false" ht="46.25" hidden="false" customHeight="false" outlineLevel="0" collapsed="false">
      <c r="A15" s="223" t="n">
        <v>13</v>
      </c>
      <c r="B15" s="223" t="s">
        <v>266</v>
      </c>
      <c r="C15" s="223" t="s">
        <v>306</v>
      </c>
      <c r="D15" s="207" t="n">
        <v>2</v>
      </c>
      <c r="E15" s="234" t="n">
        <v>344.9</v>
      </c>
      <c r="F15" s="238"/>
    </row>
    <row r="16" customFormat="false" ht="46.25" hidden="false" customHeight="false" outlineLevel="0" collapsed="false">
      <c r="A16" s="223" t="n">
        <v>14</v>
      </c>
      <c r="B16" s="223" t="s">
        <v>266</v>
      </c>
      <c r="C16" s="223" t="s">
        <v>307</v>
      </c>
      <c r="D16" s="207" t="n">
        <v>12</v>
      </c>
      <c r="E16" s="234" t="n">
        <v>42</v>
      </c>
      <c r="F16" s="238"/>
    </row>
    <row r="17" customFormat="false" ht="23.85" hidden="false" customHeight="false" outlineLevel="0" collapsed="false">
      <c r="A17" s="223" t="n">
        <v>15</v>
      </c>
      <c r="B17" s="239" t="s">
        <v>266</v>
      </c>
      <c r="C17" s="240" t="s">
        <v>308</v>
      </c>
      <c r="D17" s="239" t="n">
        <v>1</v>
      </c>
      <c r="E17" s="234" t="n">
        <v>229.8</v>
      </c>
      <c r="F17" s="241"/>
    </row>
    <row r="18" customFormat="false" ht="23.85" hidden="false" customHeight="false" outlineLevel="0" collapsed="false">
      <c r="A18" s="223" t="n">
        <v>16</v>
      </c>
      <c r="B18" s="239" t="s">
        <v>266</v>
      </c>
      <c r="C18" s="240" t="s">
        <v>309</v>
      </c>
      <c r="D18" s="239" t="n">
        <v>1</v>
      </c>
      <c r="E18" s="234" t="n">
        <v>112.27</v>
      </c>
      <c r="F18" s="241"/>
    </row>
    <row r="19" customFormat="false" ht="35.05" hidden="false" customHeight="false" outlineLevel="0" collapsed="false">
      <c r="A19" s="223" t="n">
        <v>17</v>
      </c>
      <c r="B19" s="239" t="s">
        <v>266</v>
      </c>
      <c r="C19" s="240" t="s">
        <v>310</v>
      </c>
      <c r="D19" s="239" t="n">
        <v>1</v>
      </c>
      <c r="E19" s="234" t="n">
        <v>570.87</v>
      </c>
      <c r="F19" s="241"/>
    </row>
    <row r="20" customFormat="false" ht="15.75" hidden="false" customHeight="true" outlineLevel="0" collapsed="false">
      <c r="D20" s="115"/>
    </row>
    <row r="21" customFormat="false" ht="15.75" hidden="false" customHeight="true" outlineLevel="0" collapsed="false">
      <c r="D21" s="115"/>
    </row>
    <row r="22" customFormat="false" ht="15.75" hidden="false" customHeight="true" outlineLevel="0" collapsed="false">
      <c r="D22" s="115"/>
    </row>
    <row r="23" customFormat="false" ht="15.75" hidden="false" customHeight="true" outlineLevel="0" collapsed="false">
      <c r="D23" s="115"/>
    </row>
    <row r="24" customFormat="false" ht="15.75" hidden="false" customHeight="true" outlineLevel="0" collapsed="false">
      <c r="D24" s="115"/>
    </row>
    <row r="25" customFormat="false" ht="15.75" hidden="false" customHeight="true" outlineLevel="0" collapsed="false">
      <c r="D25" s="115"/>
    </row>
    <row r="26" customFormat="false" ht="15.75" hidden="false" customHeight="true" outlineLevel="0" collapsed="false">
      <c r="D26" s="115"/>
    </row>
    <row r="27" customFormat="false" ht="15.75" hidden="false" customHeight="true" outlineLevel="0" collapsed="false">
      <c r="D27" s="115"/>
    </row>
    <row r="28" customFormat="false" ht="15.75" hidden="false" customHeight="true" outlineLevel="0" collapsed="false">
      <c r="D28" s="115"/>
    </row>
    <row r="29" customFormat="false" ht="15.75" hidden="false" customHeight="true" outlineLevel="0" collapsed="false">
      <c r="D29" s="115"/>
    </row>
    <row r="30" customFormat="false" ht="15.75" hidden="false" customHeight="true" outlineLevel="0" collapsed="false">
      <c r="D30" s="115"/>
    </row>
    <row r="31" customFormat="false" ht="15.75" hidden="false" customHeight="true" outlineLevel="0" collapsed="false">
      <c r="D31" s="115"/>
    </row>
    <row r="32" customFormat="false" ht="15.75" hidden="false" customHeight="true" outlineLevel="0" collapsed="false">
      <c r="D32" s="115"/>
    </row>
    <row r="33" customFormat="false" ht="15.75" hidden="false" customHeight="true" outlineLevel="0" collapsed="false">
      <c r="D33" s="115"/>
    </row>
    <row r="34" customFormat="false" ht="15.75" hidden="false" customHeight="true" outlineLevel="0" collapsed="false">
      <c r="D34" s="115"/>
    </row>
    <row r="35" customFormat="false" ht="15.75" hidden="false" customHeight="true" outlineLevel="0" collapsed="false">
      <c r="D35" s="115"/>
    </row>
    <row r="36" customFormat="false" ht="15.75" hidden="false" customHeight="true" outlineLevel="0" collapsed="false">
      <c r="D36" s="115"/>
    </row>
    <row r="37" customFormat="false" ht="15.75" hidden="false" customHeight="true" outlineLevel="0" collapsed="false">
      <c r="D37" s="115"/>
    </row>
    <row r="38" customFormat="false" ht="15.75" hidden="false" customHeight="true" outlineLevel="0" collapsed="false">
      <c r="D38" s="115"/>
    </row>
    <row r="39" customFormat="false" ht="15.75" hidden="false" customHeight="true" outlineLevel="0" collapsed="false">
      <c r="D39" s="115"/>
    </row>
    <row r="40" customFormat="false" ht="15.75" hidden="false" customHeight="true" outlineLevel="0" collapsed="false">
      <c r="D40" s="115"/>
    </row>
    <row r="41" customFormat="false" ht="15.75" hidden="false" customHeight="true" outlineLevel="0" collapsed="false">
      <c r="D41" s="115"/>
    </row>
    <row r="42" customFormat="false" ht="15.75" hidden="false" customHeight="true" outlineLevel="0" collapsed="false">
      <c r="D42" s="115"/>
    </row>
    <row r="43" customFormat="false" ht="15.75" hidden="false" customHeight="true" outlineLevel="0" collapsed="false">
      <c r="D43" s="115"/>
    </row>
    <row r="44" customFormat="false" ht="15.75" hidden="false" customHeight="true" outlineLevel="0" collapsed="false">
      <c r="D44" s="115"/>
    </row>
    <row r="45" customFormat="false" ht="15.75" hidden="false" customHeight="true" outlineLevel="0" collapsed="false">
      <c r="D45" s="115"/>
    </row>
    <row r="46" customFormat="false" ht="15.75" hidden="false" customHeight="true" outlineLevel="0" collapsed="false">
      <c r="D46" s="115"/>
    </row>
    <row r="47" customFormat="false" ht="15.75" hidden="false" customHeight="true" outlineLevel="0" collapsed="false">
      <c r="D47" s="115"/>
    </row>
    <row r="48" customFormat="false" ht="15.75" hidden="false" customHeight="true" outlineLevel="0" collapsed="false">
      <c r="D48" s="115"/>
    </row>
    <row r="49" customFormat="false" ht="15.75" hidden="false" customHeight="true" outlineLevel="0" collapsed="false">
      <c r="D49" s="115"/>
    </row>
    <row r="50" customFormat="false" ht="15.75" hidden="false" customHeight="true" outlineLevel="0" collapsed="false">
      <c r="D50" s="115"/>
    </row>
    <row r="51" customFormat="false" ht="15.75" hidden="false" customHeight="true" outlineLevel="0" collapsed="false">
      <c r="D51" s="115"/>
    </row>
    <row r="52" customFormat="false" ht="15.75" hidden="false" customHeight="true" outlineLevel="0" collapsed="false">
      <c r="D52" s="115"/>
    </row>
    <row r="53" customFormat="false" ht="15.75" hidden="false" customHeight="true" outlineLevel="0" collapsed="false">
      <c r="D53" s="115"/>
    </row>
    <row r="54" customFormat="false" ht="15.75" hidden="false" customHeight="true" outlineLevel="0" collapsed="false">
      <c r="D54" s="115"/>
    </row>
    <row r="55" customFormat="false" ht="15.75" hidden="false" customHeight="true" outlineLevel="0" collapsed="false">
      <c r="D55" s="115"/>
    </row>
    <row r="56" customFormat="false" ht="15.75" hidden="false" customHeight="true" outlineLevel="0" collapsed="false">
      <c r="D56" s="115"/>
    </row>
    <row r="57" customFormat="false" ht="15.75" hidden="false" customHeight="true" outlineLevel="0" collapsed="false">
      <c r="D57" s="115"/>
    </row>
    <row r="58" customFormat="false" ht="15.75" hidden="false" customHeight="true" outlineLevel="0" collapsed="false">
      <c r="D58" s="115"/>
    </row>
    <row r="59" customFormat="false" ht="15.75" hidden="false" customHeight="true" outlineLevel="0" collapsed="false">
      <c r="D59" s="115"/>
    </row>
    <row r="60" customFormat="false" ht="15.75" hidden="false" customHeight="true" outlineLevel="0" collapsed="false">
      <c r="D60" s="115"/>
    </row>
    <row r="61" customFormat="false" ht="15.75" hidden="false" customHeight="true" outlineLevel="0" collapsed="false">
      <c r="D61" s="115"/>
    </row>
    <row r="62" customFormat="false" ht="15.75" hidden="false" customHeight="true" outlineLevel="0" collapsed="false">
      <c r="D62" s="115"/>
    </row>
    <row r="63" customFormat="false" ht="15.75" hidden="false" customHeight="true" outlineLevel="0" collapsed="false">
      <c r="D63" s="115"/>
    </row>
    <row r="64" customFormat="false" ht="15.75" hidden="false" customHeight="true" outlineLevel="0" collapsed="false">
      <c r="D64" s="115"/>
    </row>
    <row r="65" customFormat="false" ht="15.75" hidden="false" customHeight="true" outlineLevel="0" collapsed="false">
      <c r="D65" s="115"/>
    </row>
    <row r="66" customFormat="false" ht="15.75" hidden="false" customHeight="true" outlineLevel="0" collapsed="false">
      <c r="D66" s="115"/>
    </row>
    <row r="67" customFormat="false" ht="15.75" hidden="false" customHeight="true" outlineLevel="0" collapsed="false">
      <c r="D67" s="115"/>
    </row>
    <row r="68" customFormat="false" ht="15.75" hidden="false" customHeight="true" outlineLevel="0" collapsed="false">
      <c r="D68" s="115"/>
    </row>
    <row r="69" customFormat="false" ht="15.75" hidden="false" customHeight="true" outlineLevel="0" collapsed="false">
      <c r="D69" s="115"/>
    </row>
    <row r="70" customFormat="false" ht="15.75" hidden="false" customHeight="true" outlineLevel="0" collapsed="false">
      <c r="D70" s="115"/>
    </row>
    <row r="71" customFormat="false" ht="15.75" hidden="false" customHeight="true" outlineLevel="0" collapsed="false">
      <c r="D71" s="115"/>
    </row>
    <row r="72" customFormat="false" ht="15.75" hidden="false" customHeight="true" outlineLevel="0" collapsed="false">
      <c r="D72" s="115"/>
    </row>
    <row r="73" customFormat="false" ht="15.75" hidden="false" customHeight="true" outlineLevel="0" collapsed="false">
      <c r="D73" s="115"/>
    </row>
    <row r="74" customFormat="false" ht="15.75" hidden="false" customHeight="true" outlineLevel="0" collapsed="false">
      <c r="D74" s="115"/>
    </row>
    <row r="75" customFormat="false" ht="15.75" hidden="false" customHeight="true" outlineLevel="0" collapsed="false">
      <c r="D75" s="115"/>
    </row>
    <row r="76" customFormat="false" ht="15.75" hidden="false" customHeight="true" outlineLevel="0" collapsed="false">
      <c r="D76" s="115"/>
    </row>
    <row r="77" customFormat="false" ht="15.75" hidden="false" customHeight="true" outlineLevel="0" collapsed="false">
      <c r="D77" s="115"/>
    </row>
    <row r="78" customFormat="false" ht="15.75" hidden="false" customHeight="true" outlineLevel="0" collapsed="false">
      <c r="D78" s="115"/>
    </row>
    <row r="79" customFormat="false" ht="15.75" hidden="false" customHeight="true" outlineLevel="0" collapsed="false">
      <c r="D79" s="115"/>
    </row>
    <row r="80" customFormat="false" ht="15.75" hidden="false" customHeight="true" outlineLevel="0" collapsed="false">
      <c r="D80" s="115"/>
    </row>
    <row r="81" customFormat="false" ht="15.75" hidden="false" customHeight="true" outlineLevel="0" collapsed="false">
      <c r="D81" s="115"/>
    </row>
    <row r="82" customFormat="false" ht="15.75" hidden="false" customHeight="true" outlineLevel="0" collapsed="false">
      <c r="D82" s="115"/>
    </row>
    <row r="83" customFormat="false" ht="15.75" hidden="false" customHeight="true" outlineLevel="0" collapsed="false">
      <c r="D83" s="115"/>
    </row>
    <row r="84" customFormat="false" ht="15.75" hidden="false" customHeight="true" outlineLevel="0" collapsed="false">
      <c r="D84" s="115"/>
    </row>
    <row r="85" customFormat="false" ht="15.75" hidden="false" customHeight="true" outlineLevel="0" collapsed="false">
      <c r="D85" s="115"/>
    </row>
    <row r="86" customFormat="false" ht="15.75" hidden="false" customHeight="true" outlineLevel="0" collapsed="false">
      <c r="D86" s="115"/>
    </row>
    <row r="87" customFormat="false" ht="15.75" hidden="false" customHeight="true" outlineLevel="0" collapsed="false">
      <c r="D87" s="115"/>
    </row>
    <row r="88" customFormat="false" ht="15.75" hidden="false" customHeight="true" outlineLevel="0" collapsed="false">
      <c r="D88" s="115"/>
    </row>
    <row r="89" customFormat="false" ht="15.75" hidden="false" customHeight="true" outlineLevel="0" collapsed="false">
      <c r="D89" s="115"/>
    </row>
    <row r="90" customFormat="false" ht="15.75" hidden="false" customHeight="true" outlineLevel="0" collapsed="false">
      <c r="D90" s="115"/>
    </row>
    <row r="91" customFormat="false" ht="15.75" hidden="false" customHeight="true" outlineLevel="0" collapsed="false">
      <c r="D91" s="115"/>
    </row>
    <row r="92" customFormat="false" ht="15.75" hidden="false" customHeight="true" outlineLevel="0" collapsed="false">
      <c r="D92" s="115"/>
    </row>
    <row r="93" customFormat="false" ht="15.75" hidden="false" customHeight="true" outlineLevel="0" collapsed="false">
      <c r="D93" s="115"/>
    </row>
    <row r="94" customFormat="false" ht="15.75" hidden="false" customHeight="true" outlineLevel="0" collapsed="false">
      <c r="D94" s="115"/>
    </row>
    <row r="95" customFormat="false" ht="15.75" hidden="false" customHeight="true" outlineLevel="0" collapsed="false">
      <c r="D95" s="115"/>
    </row>
    <row r="96" customFormat="false" ht="15.75" hidden="false" customHeight="true" outlineLevel="0" collapsed="false">
      <c r="D96" s="115"/>
    </row>
    <row r="97" customFormat="false" ht="15.75" hidden="false" customHeight="true" outlineLevel="0" collapsed="false">
      <c r="D97" s="115"/>
    </row>
    <row r="98" customFormat="false" ht="15.75" hidden="false" customHeight="true" outlineLevel="0" collapsed="false">
      <c r="D98" s="115"/>
    </row>
    <row r="99" customFormat="false" ht="15.75" hidden="false" customHeight="true" outlineLevel="0" collapsed="false">
      <c r="D99" s="115"/>
    </row>
    <row r="100" customFormat="false" ht="15.75" hidden="false" customHeight="true" outlineLevel="0" collapsed="false">
      <c r="D100" s="115"/>
    </row>
    <row r="101" customFormat="false" ht="15.75" hidden="false" customHeight="true" outlineLevel="0" collapsed="false">
      <c r="D101" s="115"/>
    </row>
    <row r="102" customFormat="false" ht="15.75" hidden="false" customHeight="true" outlineLevel="0" collapsed="false">
      <c r="D102" s="115"/>
    </row>
    <row r="103" customFormat="false" ht="15.75" hidden="false" customHeight="true" outlineLevel="0" collapsed="false">
      <c r="D103" s="115"/>
    </row>
    <row r="104" customFormat="false" ht="15.75" hidden="false" customHeight="true" outlineLevel="0" collapsed="false">
      <c r="D104" s="115"/>
    </row>
    <row r="105" customFormat="false" ht="15.75" hidden="false" customHeight="true" outlineLevel="0" collapsed="false">
      <c r="D105" s="115"/>
    </row>
    <row r="106" customFormat="false" ht="15.75" hidden="false" customHeight="true" outlineLevel="0" collapsed="false">
      <c r="D106" s="115"/>
    </row>
    <row r="107" customFormat="false" ht="15.75" hidden="false" customHeight="true" outlineLevel="0" collapsed="false">
      <c r="D107" s="115"/>
    </row>
    <row r="108" customFormat="false" ht="15.75" hidden="false" customHeight="true" outlineLevel="0" collapsed="false">
      <c r="D108" s="115"/>
    </row>
    <row r="109" customFormat="false" ht="15.75" hidden="false" customHeight="true" outlineLevel="0" collapsed="false">
      <c r="D109" s="115"/>
    </row>
    <row r="110" customFormat="false" ht="15.75" hidden="false" customHeight="true" outlineLevel="0" collapsed="false">
      <c r="D110" s="115"/>
    </row>
    <row r="111" customFormat="false" ht="15.75" hidden="false" customHeight="true" outlineLevel="0" collapsed="false">
      <c r="D111" s="115"/>
    </row>
    <row r="112" customFormat="false" ht="15.75" hidden="false" customHeight="true" outlineLevel="0" collapsed="false">
      <c r="D112" s="115"/>
    </row>
    <row r="113" customFormat="false" ht="15.75" hidden="false" customHeight="true" outlineLevel="0" collapsed="false">
      <c r="D113" s="115"/>
    </row>
    <row r="114" customFormat="false" ht="15.75" hidden="false" customHeight="true" outlineLevel="0" collapsed="false">
      <c r="D114" s="115"/>
    </row>
    <row r="115" customFormat="false" ht="15.75" hidden="false" customHeight="true" outlineLevel="0" collapsed="false">
      <c r="D115" s="115"/>
    </row>
    <row r="116" customFormat="false" ht="15.75" hidden="false" customHeight="true" outlineLevel="0" collapsed="false">
      <c r="D116" s="115"/>
    </row>
    <row r="117" customFormat="false" ht="15.75" hidden="false" customHeight="true" outlineLevel="0" collapsed="false">
      <c r="D117" s="115"/>
    </row>
    <row r="118" customFormat="false" ht="15.75" hidden="false" customHeight="true" outlineLevel="0" collapsed="false">
      <c r="D118" s="115"/>
    </row>
    <row r="119" customFormat="false" ht="15.75" hidden="false" customHeight="true" outlineLevel="0" collapsed="false">
      <c r="D119" s="115"/>
    </row>
    <row r="120" customFormat="false" ht="15.75" hidden="false" customHeight="true" outlineLevel="0" collapsed="false">
      <c r="D120" s="115"/>
    </row>
    <row r="121" customFormat="false" ht="15.75" hidden="false" customHeight="true" outlineLevel="0" collapsed="false">
      <c r="D121" s="115"/>
    </row>
    <row r="122" customFormat="false" ht="15.75" hidden="false" customHeight="true" outlineLevel="0" collapsed="false">
      <c r="D122" s="115"/>
    </row>
    <row r="123" customFormat="false" ht="15.75" hidden="false" customHeight="true" outlineLevel="0" collapsed="false">
      <c r="D123" s="115"/>
    </row>
    <row r="124" customFormat="false" ht="15.75" hidden="false" customHeight="true" outlineLevel="0" collapsed="false">
      <c r="D124" s="115"/>
    </row>
    <row r="125" customFormat="false" ht="15.75" hidden="false" customHeight="true" outlineLevel="0" collapsed="false">
      <c r="D125" s="115"/>
    </row>
    <row r="126" customFormat="false" ht="15.75" hidden="false" customHeight="true" outlineLevel="0" collapsed="false">
      <c r="D126" s="115"/>
    </row>
    <row r="127" customFormat="false" ht="15.75" hidden="false" customHeight="true" outlineLevel="0" collapsed="false">
      <c r="D127" s="115"/>
    </row>
    <row r="128" customFormat="false" ht="15.75" hidden="false" customHeight="true" outlineLevel="0" collapsed="false">
      <c r="D128" s="115"/>
    </row>
    <row r="129" customFormat="false" ht="15.75" hidden="false" customHeight="true" outlineLevel="0" collapsed="false">
      <c r="D129" s="115"/>
    </row>
    <row r="130" customFormat="false" ht="15.75" hidden="false" customHeight="true" outlineLevel="0" collapsed="false">
      <c r="D130" s="115"/>
    </row>
    <row r="131" customFormat="false" ht="15.75" hidden="false" customHeight="true" outlineLevel="0" collapsed="false">
      <c r="D131" s="115"/>
    </row>
    <row r="132" customFormat="false" ht="15.75" hidden="false" customHeight="true" outlineLevel="0" collapsed="false">
      <c r="D132" s="115"/>
    </row>
    <row r="133" customFormat="false" ht="15.75" hidden="false" customHeight="true" outlineLevel="0" collapsed="false">
      <c r="D133" s="115"/>
    </row>
    <row r="134" customFormat="false" ht="15.75" hidden="false" customHeight="true" outlineLevel="0" collapsed="false">
      <c r="D134" s="115"/>
    </row>
    <row r="135" customFormat="false" ht="15.75" hidden="false" customHeight="true" outlineLevel="0" collapsed="false">
      <c r="D135" s="115"/>
    </row>
    <row r="136" customFormat="false" ht="15.75" hidden="false" customHeight="true" outlineLevel="0" collapsed="false">
      <c r="D136" s="115"/>
    </row>
    <row r="137" customFormat="false" ht="15.75" hidden="false" customHeight="true" outlineLevel="0" collapsed="false">
      <c r="D137" s="115"/>
    </row>
    <row r="138" customFormat="false" ht="15.75" hidden="false" customHeight="true" outlineLevel="0" collapsed="false">
      <c r="D138" s="115"/>
    </row>
    <row r="139" customFormat="false" ht="15.75" hidden="false" customHeight="true" outlineLevel="0" collapsed="false">
      <c r="D139" s="115"/>
    </row>
    <row r="140" customFormat="false" ht="15.75" hidden="false" customHeight="true" outlineLevel="0" collapsed="false">
      <c r="D140" s="115"/>
    </row>
    <row r="141" customFormat="false" ht="15.75" hidden="false" customHeight="true" outlineLevel="0" collapsed="false">
      <c r="D141" s="115"/>
    </row>
    <row r="142" customFormat="false" ht="15.75" hidden="false" customHeight="true" outlineLevel="0" collapsed="false">
      <c r="D142" s="115"/>
    </row>
    <row r="143" customFormat="false" ht="15.75" hidden="false" customHeight="true" outlineLevel="0" collapsed="false">
      <c r="D143" s="115"/>
    </row>
    <row r="144" customFormat="false" ht="15.75" hidden="false" customHeight="true" outlineLevel="0" collapsed="false">
      <c r="D144" s="115"/>
    </row>
    <row r="145" customFormat="false" ht="15.75" hidden="false" customHeight="true" outlineLevel="0" collapsed="false">
      <c r="D145" s="115"/>
    </row>
    <row r="146" customFormat="false" ht="15.75" hidden="false" customHeight="true" outlineLevel="0" collapsed="false">
      <c r="D146" s="115"/>
    </row>
    <row r="147" customFormat="false" ht="15.75" hidden="false" customHeight="true" outlineLevel="0" collapsed="false">
      <c r="D147" s="115"/>
    </row>
    <row r="148" customFormat="false" ht="15.75" hidden="false" customHeight="true" outlineLevel="0" collapsed="false">
      <c r="D148" s="115"/>
    </row>
    <row r="149" customFormat="false" ht="15.75" hidden="false" customHeight="true" outlineLevel="0" collapsed="false">
      <c r="D149" s="115"/>
    </row>
    <row r="150" customFormat="false" ht="15.75" hidden="false" customHeight="true" outlineLevel="0" collapsed="false">
      <c r="D150" s="115"/>
    </row>
    <row r="151" customFormat="false" ht="15.75" hidden="false" customHeight="true" outlineLevel="0" collapsed="false">
      <c r="D151" s="115"/>
    </row>
    <row r="152" customFormat="false" ht="15.75" hidden="false" customHeight="true" outlineLevel="0" collapsed="false">
      <c r="D152" s="115"/>
    </row>
    <row r="153" customFormat="false" ht="15.75" hidden="false" customHeight="true" outlineLevel="0" collapsed="false">
      <c r="D153" s="115"/>
    </row>
    <row r="154" customFormat="false" ht="15.75" hidden="false" customHeight="true" outlineLevel="0" collapsed="false">
      <c r="D154" s="115"/>
    </row>
    <row r="155" customFormat="false" ht="15.75" hidden="false" customHeight="true" outlineLevel="0" collapsed="false">
      <c r="D155" s="115"/>
    </row>
    <row r="156" customFormat="false" ht="15.75" hidden="false" customHeight="true" outlineLevel="0" collapsed="false">
      <c r="D156" s="115"/>
    </row>
    <row r="157" customFormat="false" ht="15.75" hidden="false" customHeight="true" outlineLevel="0" collapsed="false">
      <c r="D157" s="115"/>
    </row>
    <row r="158" customFormat="false" ht="15.75" hidden="false" customHeight="true" outlineLevel="0" collapsed="false">
      <c r="D158" s="115"/>
    </row>
    <row r="159" customFormat="false" ht="15.75" hidden="false" customHeight="true" outlineLevel="0" collapsed="false">
      <c r="D159" s="115"/>
    </row>
    <row r="160" customFormat="false" ht="15.75" hidden="false" customHeight="true" outlineLevel="0" collapsed="false">
      <c r="D160" s="115"/>
    </row>
    <row r="161" customFormat="false" ht="15.75" hidden="false" customHeight="true" outlineLevel="0" collapsed="false">
      <c r="D161" s="115"/>
    </row>
    <row r="162" customFormat="false" ht="15.75" hidden="false" customHeight="true" outlineLevel="0" collapsed="false">
      <c r="D162" s="115"/>
    </row>
    <row r="163" customFormat="false" ht="15.75" hidden="false" customHeight="true" outlineLevel="0" collapsed="false">
      <c r="D163" s="115"/>
    </row>
    <row r="164" customFormat="false" ht="15.75" hidden="false" customHeight="true" outlineLevel="0" collapsed="false">
      <c r="D164" s="115"/>
    </row>
    <row r="165" customFormat="false" ht="15.75" hidden="false" customHeight="true" outlineLevel="0" collapsed="false">
      <c r="D165" s="115"/>
    </row>
    <row r="166" customFormat="false" ht="15.75" hidden="false" customHeight="true" outlineLevel="0" collapsed="false">
      <c r="D166" s="115"/>
    </row>
    <row r="167" customFormat="false" ht="15.75" hidden="false" customHeight="true" outlineLevel="0" collapsed="false">
      <c r="D167" s="115"/>
    </row>
    <row r="168" customFormat="false" ht="15.75" hidden="false" customHeight="true" outlineLevel="0" collapsed="false">
      <c r="D168" s="115"/>
    </row>
    <row r="169" customFormat="false" ht="15.75" hidden="false" customHeight="true" outlineLevel="0" collapsed="false">
      <c r="D169" s="115"/>
    </row>
    <row r="170" customFormat="false" ht="15.75" hidden="false" customHeight="true" outlineLevel="0" collapsed="false">
      <c r="D170" s="115"/>
    </row>
    <row r="171" customFormat="false" ht="15.75" hidden="false" customHeight="true" outlineLevel="0" collapsed="false">
      <c r="D171" s="115"/>
    </row>
    <row r="172" customFormat="false" ht="15.75" hidden="false" customHeight="true" outlineLevel="0" collapsed="false">
      <c r="D172" s="115"/>
    </row>
    <row r="173" customFormat="false" ht="15.75" hidden="false" customHeight="true" outlineLevel="0" collapsed="false">
      <c r="D173" s="115"/>
    </row>
    <row r="174" customFormat="false" ht="15.75" hidden="false" customHeight="true" outlineLevel="0" collapsed="false">
      <c r="D174" s="115"/>
    </row>
    <row r="175" customFormat="false" ht="15.75" hidden="false" customHeight="true" outlineLevel="0" collapsed="false">
      <c r="D175" s="115"/>
    </row>
    <row r="176" customFormat="false" ht="15.75" hidden="false" customHeight="true" outlineLevel="0" collapsed="false">
      <c r="D176" s="115"/>
    </row>
    <row r="177" customFormat="false" ht="15.75" hidden="false" customHeight="true" outlineLevel="0" collapsed="false">
      <c r="D177" s="115"/>
    </row>
    <row r="178" customFormat="false" ht="15.75" hidden="false" customHeight="true" outlineLevel="0" collapsed="false">
      <c r="D178" s="115"/>
    </row>
    <row r="179" customFormat="false" ht="15.75" hidden="false" customHeight="true" outlineLevel="0" collapsed="false">
      <c r="D179" s="115"/>
    </row>
    <row r="180" customFormat="false" ht="15.75" hidden="false" customHeight="true" outlineLevel="0" collapsed="false">
      <c r="D180" s="115"/>
    </row>
    <row r="181" customFormat="false" ht="15.75" hidden="false" customHeight="true" outlineLevel="0" collapsed="false">
      <c r="D181" s="115"/>
    </row>
    <row r="182" customFormat="false" ht="15.75" hidden="false" customHeight="true" outlineLevel="0" collapsed="false">
      <c r="D182" s="115"/>
    </row>
    <row r="183" customFormat="false" ht="15.75" hidden="false" customHeight="true" outlineLevel="0" collapsed="false">
      <c r="D183" s="115"/>
    </row>
    <row r="184" customFormat="false" ht="15.75" hidden="false" customHeight="true" outlineLevel="0" collapsed="false">
      <c r="D184" s="115"/>
    </row>
    <row r="185" customFormat="false" ht="15.75" hidden="false" customHeight="true" outlineLevel="0" collapsed="false">
      <c r="D185" s="115"/>
    </row>
    <row r="186" customFormat="false" ht="15.75" hidden="false" customHeight="true" outlineLevel="0" collapsed="false">
      <c r="D186" s="115"/>
    </row>
    <row r="187" customFormat="false" ht="15.75" hidden="false" customHeight="true" outlineLevel="0" collapsed="false">
      <c r="D187" s="115"/>
    </row>
    <row r="188" customFormat="false" ht="15.75" hidden="false" customHeight="true" outlineLevel="0" collapsed="false">
      <c r="D188" s="115"/>
    </row>
    <row r="189" customFormat="false" ht="15.75" hidden="false" customHeight="true" outlineLevel="0" collapsed="false">
      <c r="D189" s="115"/>
    </row>
    <row r="190" customFormat="false" ht="15.75" hidden="false" customHeight="true" outlineLevel="0" collapsed="false">
      <c r="D190" s="115"/>
    </row>
    <row r="191" customFormat="false" ht="15.75" hidden="false" customHeight="true" outlineLevel="0" collapsed="false">
      <c r="D191" s="115"/>
    </row>
    <row r="192" customFormat="false" ht="15.75" hidden="false" customHeight="true" outlineLevel="0" collapsed="false">
      <c r="D192" s="115"/>
    </row>
    <row r="193" customFormat="false" ht="15.75" hidden="false" customHeight="true" outlineLevel="0" collapsed="false">
      <c r="D193" s="115"/>
    </row>
    <row r="194" customFormat="false" ht="15.75" hidden="false" customHeight="true" outlineLevel="0" collapsed="false">
      <c r="D194" s="115"/>
    </row>
    <row r="195" customFormat="false" ht="15.75" hidden="false" customHeight="true" outlineLevel="0" collapsed="false">
      <c r="D195" s="115"/>
    </row>
    <row r="196" customFormat="false" ht="15.75" hidden="false" customHeight="true" outlineLevel="0" collapsed="false">
      <c r="D196" s="115"/>
    </row>
    <row r="197" customFormat="false" ht="15.75" hidden="false" customHeight="true" outlineLevel="0" collapsed="false">
      <c r="D197" s="115"/>
    </row>
    <row r="198" customFormat="false" ht="15.75" hidden="false" customHeight="true" outlineLevel="0" collapsed="false">
      <c r="D198" s="115"/>
    </row>
    <row r="199" customFormat="false" ht="15.75" hidden="false" customHeight="true" outlineLevel="0" collapsed="false">
      <c r="D199" s="115"/>
    </row>
    <row r="200" customFormat="false" ht="15.75" hidden="false" customHeight="true" outlineLevel="0" collapsed="false">
      <c r="D200" s="115"/>
    </row>
    <row r="201" customFormat="false" ht="15.75" hidden="false" customHeight="true" outlineLevel="0" collapsed="false">
      <c r="D201" s="115"/>
    </row>
    <row r="202" customFormat="false" ht="15.75" hidden="false" customHeight="true" outlineLevel="0" collapsed="false">
      <c r="D202" s="115"/>
    </row>
    <row r="203" customFormat="false" ht="15.75" hidden="false" customHeight="true" outlineLevel="0" collapsed="false">
      <c r="D203" s="115"/>
    </row>
    <row r="204" customFormat="false" ht="15.75" hidden="false" customHeight="true" outlineLevel="0" collapsed="false">
      <c r="D204" s="115"/>
    </row>
    <row r="205" customFormat="false" ht="15.75" hidden="false" customHeight="true" outlineLevel="0" collapsed="false">
      <c r="D205" s="115"/>
    </row>
    <row r="206" customFormat="false" ht="15.75" hidden="false" customHeight="true" outlineLevel="0" collapsed="false">
      <c r="D206" s="115"/>
    </row>
    <row r="207" customFormat="false" ht="15.75" hidden="false" customHeight="true" outlineLevel="0" collapsed="false">
      <c r="D207" s="115"/>
    </row>
    <row r="208" customFormat="false" ht="15.75" hidden="false" customHeight="true" outlineLevel="0" collapsed="false">
      <c r="D208" s="115"/>
    </row>
    <row r="209" customFormat="false" ht="15.75" hidden="false" customHeight="true" outlineLevel="0" collapsed="false">
      <c r="D209" s="115"/>
    </row>
    <row r="210" customFormat="false" ht="15.75" hidden="false" customHeight="true" outlineLevel="0" collapsed="false">
      <c r="D210" s="115"/>
    </row>
    <row r="211" customFormat="false" ht="15.75" hidden="false" customHeight="true" outlineLevel="0" collapsed="false">
      <c r="D211" s="115"/>
    </row>
    <row r="212" customFormat="false" ht="15.75" hidden="false" customHeight="true" outlineLevel="0" collapsed="false">
      <c r="D212" s="115"/>
    </row>
    <row r="213" customFormat="false" ht="15.75" hidden="false" customHeight="true" outlineLevel="0" collapsed="false">
      <c r="D213" s="115"/>
    </row>
    <row r="214" customFormat="false" ht="15.75" hidden="false" customHeight="true" outlineLevel="0" collapsed="false">
      <c r="D214" s="115"/>
    </row>
    <row r="215" customFormat="false" ht="15.75" hidden="false" customHeight="true" outlineLevel="0" collapsed="false">
      <c r="D215" s="115"/>
    </row>
    <row r="216" customFormat="false" ht="15.75" hidden="false" customHeight="true" outlineLevel="0" collapsed="false">
      <c r="D216" s="115"/>
    </row>
    <row r="217" customFormat="false" ht="15.75" hidden="false" customHeight="true" outlineLevel="0" collapsed="false">
      <c r="D217" s="115"/>
    </row>
    <row r="218" customFormat="false" ht="15.75" hidden="false" customHeight="true" outlineLevel="0" collapsed="false">
      <c r="D218" s="115"/>
    </row>
    <row r="219" customFormat="false" ht="15.75" hidden="false" customHeight="true" outlineLevel="0" collapsed="false">
      <c r="D219" s="115"/>
    </row>
    <row r="220" customFormat="false" ht="15.75" hidden="false" customHeight="true" outlineLevel="0" collapsed="false">
      <c r="D220" s="115"/>
    </row>
    <row r="221" customFormat="false" ht="15.75" hidden="false" customHeight="true" outlineLevel="0" collapsed="false">
      <c r="D221" s="115"/>
    </row>
    <row r="222" customFormat="false" ht="15.75" hidden="false" customHeight="true" outlineLevel="0" collapsed="false">
      <c r="D222" s="115"/>
    </row>
    <row r="223" customFormat="false" ht="15.75" hidden="false" customHeight="true" outlineLevel="0" collapsed="false">
      <c r="D223" s="115"/>
    </row>
    <row r="224" customFormat="false" ht="15.75" hidden="false" customHeight="true" outlineLevel="0" collapsed="false">
      <c r="D224" s="115"/>
    </row>
    <row r="225" customFormat="false" ht="15.75" hidden="false" customHeight="true" outlineLevel="0" collapsed="false">
      <c r="D225" s="115"/>
    </row>
    <row r="226" customFormat="false" ht="15.75" hidden="false" customHeight="true" outlineLevel="0" collapsed="false">
      <c r="D226" s="115"/>
    </row>
    <row r="227" customFormat="false" ht="15.75" hidden="false" customHeight="true" outlineLevel="0" collapsed="false">
      <c r="D227" s="115"/>
    </row>
    <row r="228" customFormat="false" ht="15.75" hidden="false" customHeight="true" outlineLevel="0" collapsed="false">
      <c r="D228" s="115"/>
    </row>
    <row r="229" customFormat="false" ht="15.75" hidden="false" customHeight="true" outlineLevel="0" collapsed="false">
      <c r="D229" s="115"/>
    </row>
    <row r="230" customFormat="false" ht="15.75" hidden="false" customHeight="true" outlineLevel="0" collapsed="false">
      <c r="D230" s="115"/>
    </row>
    <row r="231" customFormat="false" ht="15.75" hidden="false" customHeight="true" outlineLevel="0" collapsed="false">
      <c r="D231" s="115"/>
    </row>
    <row r="232" customFormat="false" ht="15.75" hidden="false" customHeight="true" outlineLevel="0" collapsed="false">
      <c r="D232" s="115"/>
    </row>
    <row r="233" customFormat="false" ht="15.75" hidden="false" customHeight="true" outlineLevel="0" collapsed="false">
      <c r="D233" s="115"/>
    </row>
    <row r="234" customFormat="false" ht="15.75" hidden="false" customHeight="true" outlineLevel="0" collapsed="false">
      <c r="D234" s="115"/>
    </row>
    <row r="235" customFormat="false" ht="15.75" hidden="false" customHeight="true" outlineLevel="0" collapsed="false">
      <c r="D235" s="115"/>
    </row>
    <row r="236" customFormat="false" ht="15.75" hidden="false" customHeight="true" outlineLevel="0" collapsed="false">
      <c r="D236" s="115"/>
    </row>
    <row r="237" customFormat="false" ht="15.75" hidden="false" customHeight="true" outlineLevel="0" collapsed="false">
      <c r="D237" s="115"/>
    </row>
    <row r="238" customFormat="false" ht="15.75" hidden="false" customHeight="true" outlineLevel="0" collapsed="false">
      <c r="D238" s="115"/>
    </row>
    <row r="239" customFormat="false" ht="15.75" hidden="false" customHeight="true" outlineLevel="0" collapsed="false">
      <c r="D239" s="115"/>
    </row>
    <row r="240" customFormat="false" ht="15.75" hidden="false" customHeight="true" outlineLevel="0" collapsed="false">
      <c r="D240" s="115"/>
    </row>
    <row r="241" customFormat="false" ht="15.75" hidden="false" customHeight="true" outlineLevel="0" collapsed="false">
      <c r="D241" s="115"/>
    </row>
    <row r="242" customFormat="false" ht="15.75" hidden="false" customHeight="true" outlineLevel="0" collapsed="false">
      <c r="D242" s="115"/>
    </row>
    <row r="243" customFormat="false" ht="15.75" hidden="false" customHeight="true" outlineLevel="0" collapsed="false">
      <c r="D243" s="115"/>
    </row>
    <row r="244" customFormat="false" ht="15.75" hidden="false" customHeight="true" outlineLevel="0" collapsed="false">
      <c r="D244" s="115"/>
    </row>
    <row r="245" customFormat="false" ht="15.75" hidden="false" customHeight="true" outlineLevel="0" collapsed="false">
      <c r="D245" s="115"/>
    </row>
    <row r="246" customFormat="false" ht="15.75" hidden="false" customHeight="true" outlineLevel="0" collapsed="false">
      <c r="D246" s="115"/>
    </row>
    <row r="247" customFormat="false" ht="15.75" hidden="false" customHeight="true" outlineLevel="0" collapsed="false">
      <c r="D247" s="115"/>
    </row>
    <row r="248" customFormat="false" ht="15.75" hidden="false" customHeight="true" outlineLevel="0" collapsed="false">
      <c r="D248" s="115"/>
    </row>
    <row r="249" customFormat="false" ht="15.75" hidden="false" customHeight="true" outlineLevel="0" collapsed="false">
      <c r="D249" s="115"/>
    </row>
    <row r="250" customFormat="false" ht="15.75" hidden="false" customHeight="true" outlineLevel="0" collapsed="false">
      <c r="D250" s="115"/>
    </row>
    <row r="251" customFormat="false" ht="15.75" hidden="false" customHeight="true" outlineLevel="0" collapsed="false">
      <c r="D251" s="115"/>
    </row>
    <row r="252" customFormat="false" ht="15.75" hidden="false" customHeight="true" outlineLevel="0" collapsed="false">
      <c r="D252" s="115"/>
    </row>
    <row r="253" customFormat="false" ht="15.75" hidden="false" customHeight="true" outlineLevel="0" collapsed="false">
      <c r="D253" s="115"/>
    </row>
    <row r="254" customFormat="false" ht="15.75" hidden="false" customHeight="true" outlineLevel="0" collapsed="false">
      <c r="D254" s="115"/>
    </row>
    <row r="255" customFormat="false" ht="15.75" hidden="false" customHeight="true" outlineLevel="0" collapsed="false">
      <c r="D255" s="115"/>
    </row>
    <row r="256" customFormat="false" ht="15.75" hidden="false" customHeight="true" outlineLevel="0" collapsed="false">
      <c r="D256" s="115"/>
    </row>
    <row r="257" customFormat="false" ht="15.75" hidden="false" customHeight="true" outlineLevel="0" collapsed="false">
      <c r="D257" s="115"/>
    </row>
    <row r="258" customFormat="false" ht="15.75" hidden="false" customHeight="true" outlineLevel="0" collapsed="false">
      <c r="D258" s="115"/>
    </row>
    <row r="259" customFormat="false" ht="15.75" hidden="false" customHeight="true" outlineLevel="0" collapsed="false">
      <c r="D259" s="115"/>
    </row>
    <row r="260" customFormat="false" ht="15.75" hidden="false" customHeight="true" outlineLevel="0" collapsed="false">
      <c r="D260" s="115"/>
    </row>
    <row r="261" customFormat="false" ht="15.75" hidden="false" customHeight="true" outlineLevel="0" collapsed="false">
      <c r="D261" s="115"/>
    </row>
    <row r="262" customFormat="false" ht="15.75" hidden="false" customHeight="true" outlineLevel="0" collapsed="false">
      <c r="D262" s="115"/>
    </row>
    <row r="263" customFormat="false" ht="15.75" hidden="false" customHeight="true" outlineLevel="0" collapsed="false">
      <c r="D263" s="115"/>
    </row>
    <row r="264" customFormat="false" ht="15.75" hidden="false" customHeight="true" outlineLevel="0" collapsed="false">
      <c r="D264" s="115"/>
    </row>
    <row r="265" customFormat="false" ht="15.75" hidden="false" customHeight="true" outlineLevel="0" collapsed="false">
      <c r="D265" s="115"/>
    </row>
    <row r="266" customFormat="false" ht="15.75" hidden="false" customHeight="true" outlineLevel="0" collapsed="false">
      <c r="D266" s="115"/>
    </row>
    <row r="267" customFormat="false" ht="15.75" hidden="false" customHeight="true" outlineLevel="0" collapsed="false">
      <c r="D267" s="115"/>
    </row>
    <row r="268" customFormat="false" ht="15.75" hidden="false" customHeight="true" outlineLevel="0" collapsed="false">
      <c r="D268" s="115"/>
    </row>
    <row r="269" customFormat="false" ht="15.75" hidden="false" customHeight="true" outlineLevel="0" collapsed="false">
      <c r="D269" s="115"/>
    </row>
    <row r="270" customFormat="false" ht="15.75" hidden="false" customHeight="true" outlineLevel="0" collapsed="false">
      <c r="D270" s="115"/>
    </row>
    <row r="271" customFormat="false" ht="15.75" hidden="false" customHeight="true" outlineLevel="0" collapsed="false">
      <c r="D271" s="115"/>
    </row>
    <row r="272" customFormat="false" ht="15.75" hidden="false" customHeight="true" outlineLevel="0" collapsed="false">
      <c r="D272" s="115"/>
    </row>
    <row r="273" customFormat="false" ht="15.75" hidden="false" customHeight="true" outlineLevel="0" collapsed="false">
      <c r="D273" s="115"/>
    </row>
    <row r="274" customFormat="false" ht="15.75" hidden="false" customHeight="true" outlineLevel="0" collapsed="false">
      <c r="D274" s="115"/>
    </row>
    <row r="275" customFormat="false" ht="15.75" hidden="false" customHeight="true" outlineLevel="0" collapsed="false">
      <c r="D275" s="115"/>
    </row>
    <row r="276" customFormat="false" ht="15.75" hidden="false" customHeight="true" outlineLevel="0" collapsed="false">
      <c r="D276" s="115"/>
    </row>
    <row r="277" customFormat="false" ht="15.75" hidden="false" customHeight="true" outlineLevel="0" collapsed="false">
      <c r="D277" s="115"/>
    </row>
    <row r="278" customFormat="false" ht="15.75" hidden="false" customHeight="true" outlineLevel="0" collapsed="false">
      <c r="D278" s="115"/>
    </row>
    <row r="279" customFormat="false" ht="15.75" hidden="false" customHeight="true" outlineLevel="0" collapsed="false">
      <c r="D279" s="115"/>
    </row>
    <row r="280" customFormat="false" ht="15.75" hidden="false" customHeight="true" outlineLevel="0" collapsed="false">
      <c r="D280" s="115"/>
    </row>
    <row r="281" customFormat="false" ht="15.75" hidden="false" customHeight="true" outlineLevel="0" collapsed="false">
      <c r="D281" s="115"/>
    </row>
    <row r="282" customFormat="false" ht="15.75" hidden="false" customHeight="true" outlineLevel="0" collapsed="false">
      <c r="D282" s="115"/>
    </row>
    <row r="283" customFormat="false" ht="15.75" hidden="false" customHeight="true" outlineLevel="0" collapsed="false">
      <c r="D283" s="115"/>
    </row>
    <row r="284" customFormat="false" ht="15.75" hidden="false" customHeight="true" outlineLevel="0" collapsed="false">
      <c r="D284" s="115"/>
    </row>
    <row r="285" customFormat="false" ht="15.75" hidden="false" customHeight="true" outlineLevel="0" collapsed="false">
      <c r="D285" s="115"/>
    </row>
    <row r="286" customFormat="false" ht="15.75" hidden="false" customHeight="true" outlineLevel="0" collapsed="false">
      <c r="D286" s="115"/>
    </row>
    <row r="287" customFormat="false" ht="15.75" hidden="false" customHeight="true" outlineLevel="0" collapsed="false">
      <c r="D287" s="115"/>
    </row>
    <row r="288" customFormat="false" ht="15.75" hidden="false" customHeight="true" outlineLevel="0" collapsed="false">
      <c r="D288" s="115"/>
    </row>
    <row r="289" customFormat="false" ht="15.75" hidden="false" customHeight="true" outlineLevel="0" collapsed="false">
      <c r="D289" s="115"/>
    </row>
    <row r="290" customFormat="false" ht="15.75" hidden="false" customHeight="true" outlineLevel="0" collapsed="false">
      <c r="D290" s="115"/>
    </row>
    <row r="291" customFormat="false" ht="15.75" hidden="false" customHeight="true" outlineLevel="0" collapsed="false">
      <c r="D291" s="115"/>
    </row>
    <row r="292" customFormat="false" ht="15.75" hidden="false" customHeight="true" outlineLevel="0" collapsed="false">
      <c r="D292" s="115"/>
    </row>
    <row r="293" customFormat="false" ht="15.75" hidden="false" customHeight="true" outlineLevel="0" collapsed="false">
      <c r="D293" s="115"/>
    </row>
    <row r="294" customFormat="false" ht="15.75" hidden="false" customHeight="true" outlineLevel="0" collapsed="false">
      <c r="D294" s="115"/>
    </row>
    <row r="295" customFormat="false" ht="15.75" hidden="false" customHeight="true" outlineLevel="0" collapsed="false">
      <c r="D295" s="115"/>
    </row>
    <row r="296" customFormat="false" ht="15.75" hidden="false" customHeight="true" outlineLevel="0" collapsed="false">
      <c r="D296" s="115"/>
    </row>
    <row r="297" customFormat="false" ht="15.75" hidden="false" customHeight="true" outlineLevel="0" collapsed="false">
      <c r="D297" s="115"/>
    </row>
    <row r="298" customFormat="false" ht="15.75" hidden="false" customHeight="true" outlineLevel="0" collapsed="false">
      <c r="D298" s="115"/>
    </row>
    <row r="299" customFormat="false" ht="15.75" hidden="false" customHeight="true" outlineLevel="0" collapsed="false">
      <c r="D299" s="115"/>
    </row>
    <row r="300" customFormat="false" ht="15.75" hidden="false" customHeight="true" outlineLevel="0" collapsed="false">
      <c r="D300" s="115"/>
    </row>
    <row r="301" customFormat="false" ht="15.75" hidden="false" customHeight="true" outlineLevel="0" collapsed="false">
      <c r="D301" s="115"/>
    </row>
    <row r="302" customFormat="false" ht="15.75" hidden="false" customHeight="true" outlineLevel="0" collapsed="false">
      <c r="D302" s="115"/>
    </row>
    <row r="303" customFormat="false" ht="15.75" hidden="false" customHeight="true" outlineLevel="0" collapsed="false">
      <c r="D303" s="115"/>
    </row>
    <row r="304" customFormat="false" ht="15.75" hidden="false" customHeight="true" outlineLevel="0" collapsed="false">
      <c r="D304" s="115"/>
    </row>
    <row r="305" customFormat="false" ht="15.75" hidden="false" customHeight="true" outlineLevel="0" collapsed="false">
      <c r="D305" s="115"/>
    </row>
    <row r="306" customFormat="false" ht="15.75" hidden="false" customHeight="true" outlineLevel="0" collapsed="false">
      <c r="D306" s="115"/>
    </row>
    <row r="307" customFormat="false" ht="15.75" hidden="false" customHeight="true" outlineLevel="0" collapsed="false">
      <c r="D307" s="115"/>
    </row>
    <row r="308" customFormat="false" ht="15.75" hidden="false" customHeight="true" outlineLevel="0" collapsed="false">
      <c r="D308" s="115"/>
    </row>
    <row r="309" customFormat="false" ht="15.75" hidden="false" customHeight="true" outlineLevel="0" collapsed="false">
      <c r="D309" s="115"/>
    </row>
    <row r="310" customFormat="false" ht="15.75" hidden="false" customHeight="true" outlineLevel="0" collapsed="false">
      <c r="D310" s="115"/>
    </row>
    <row r="311" customFormat="false" ht="15.75" hidden="false" customHeight="true" outlineLevel="0" collapsed="false">
      <c r="D311" s="115"/>
    </row>
    <row r="312" customFormat="false" ht="15.75" hidden="false" customHeight="true" outlineLevel="0" collapsed="false">
      <c r="D312" s="115"/>
    </row>
    <row r="313" customFormat="false" ht="15.75" hidden="false" customHeight="true" outlineLevel="0" collapsed="false">
      <c r="D313" s="115"/>
    </row>
    <row r="314" customFormat="false" ht="15.75" hidden="false" customHeight="true" outlineLevel="0" collapsed="false">
      <c r="D314" s="115"/>
    </row>
    <row r="315" customFormat="false" ht="15.75" hidden="false" customHeight="true" outlineLevel="0" collapsed="false">
      <c r="D315" s="115"/>
    </row>
    <row r="316" customFormat="false" ht="15.75" hidden="false" customHeight="true" outlineLevel="0" collapsed="false">
      <c r="D316" s="115"/>
    </row>
    <row r="317" customFormat="false" ht="15.75" hidden="false" customHeight="true" outlineLevel="0" collapsed="false">
      <c r="D317" s="115"/>
    </row>
    <row r="318" customFormat="false" ht="15.75" hidden="false" customHeight="true" outlineLevel="0" collapsed="false">
      <c r="D318" s="115"/>
    </row>
    <row r="319" customFormat="false" ht="15.75" hidden="false" customHeight="true" outlineLevel="0" collapsed="false">
      <c r="D319" s="115"/>
    </row>
    <row r="320" customFormat="false" ht="15.75" hidden="false" customHeight="true" outlineLevel="0" collapsed="false">
      <c r="D320" s="115"/>
    </row>
    <row r="321" customFormat="false" ht="15.75" hidden="false" customHeight="true" outlineLevel="0" collapsed="false">
      <c r="D321" s="115"/>
    </row>
    <row r="322" customFormat="false" ht="15.75" hidden="false" customHeight="true" outlineLevel="0" collapsed="false">
      <c r="D322" s="115"/>
    </row>
    <row r="323" customFormat="false" ht="15.75" hidden="false" customHeight="true" outlineLevel="0" collapsed="false">
      <c r="D323" s="115"/>
    </row>
    <row r="324" customFormat="false" ht="15.75" hidden="false" customHeight="true" outlineLevel="0" collapsed="false">
      <c r="D324" s="115"/>
    </row>
    <row r="325" customFormat="false" ht="15.75" hidden="false" customHeight="true" outlineLevel="0" collapsed="false">
      <c r="D325" s="115"/>
    </row>
    <row r="326" customFormat="false" ht="15.75" hidden="false" customHeight="true" outlineLevel="0" collapsed="false">
      <c r="D326" s="115"/>
    </row>
    <row r="327" customFormat="false" ht="15.75" hidden="false" customHeight="true" outlineLevel="0" collapsed="false">
      <c r="D327" s="115"/>
    </row>
    <row r="328" customFormat="false" ht="15.75" hidden="false" customHeight="true" outlineLevel="0" collapsed="false">
      <c r="D328" s="115"/>
    </row>
    <row r="329" customFormat="false" ht="15.75" hidden="false" customHeight="true" outlineLevel="0" collapsed="false">
      <c r="D329" s="115"/>
    </row>
    <row r="330" customFormat="false" ht="15.75" hidden="false" customHeight="true" outlineLevel="0" collapsed="false">
      <c r="D330" s="115"/>
    </row>
    <row r="331" customFormat="false" ht="15.75" hidden="false" customHeight="true" outlineLevel="0" collapsed="false">
      <c r="D331" s="115"/>
    </row>
    <row r="332" customFormat="false" ht="15.75" hidden="false" customHeight="true" outlineLevel="0" collapsed="false">
      <c r="D332" s="115"/>
    </row>
    <row r="333" customFormat="false" ht="15.75" hidden="false" customHeight="true" outlineLevel="0" collapsed="false">
      <c r="D333" s="115"/>
    </row>
    <row r="334" customFormat="false" ht="15.75" hidden="false" customHeight="true" outlineLevel="0" collapsed="false">
      <c r="D334" s="115"/>
    </row>
    <row r="335" customFormat="false" ht="15.75" hidden="false" customHeight="true" outlineLevel="0" collapsed="false">
      <c r="D335" s="115"/>
    </row>
    <row r="336" customFormat="false" ht="15.75" hidden="false" customHeight="true" outlineLevel="0" collapsed="false">
      <c r="D336" s="115"/>
    </row>
    <row r="337" customFormat="false" ht="15.75" hidden="false" customHeight="true" outlineLevel="0" collapsed="false">
      <c r="D337" s="115"/>
    </row>
    <row r="338" customFormat="false" ht="15.75" hidden="false" customHeight="true" outlineLevel="0" collapsed="false">
      <c r="D338" s="115"/>
    </row>
    <row r="339" customFormat="false" ht="15.75" hidden="false" customHeight="true" outlineLevel="0" collapsed="false">
      <c r="D339" s="115"/>
    </row>
    <row r="340" customFormat="false" ht="15.75" hidden="false" customHeight="true" outlineLevel="0" collapsed="false">
      <c r="D340" s="115"/>
    </row>
    <row r="341" customFormat="false" ht="15.75" hidden="false" customHeight="true" outlineLevel="0" collapsed="false">
      <c r="D341" s="115"/>
    </row>
    <row r="342" customFormat="false" ht="15.75" hidden="false" customHeight="true" outlineLevel="0" collapsed="false">
      <c r="D342" s="115"/>
    </row>
    <row r="343" customFormat="false" ht="15.75" hidden="false" customHeight="true" outlineLevel="0" collapsed="false">
      <c r="D343" s="115"/>
    </row>
    <row r="344" customFormat="false" ht="15.75" hidden="false" customHeight="true" outlineLevel="0" collapsed="false">
      <c r="D344" s="115"/>
    </row>
    <row r="345" customFormat="false" ht="15.75" hidden="false" customHeight="true" outlineLevel="0" collapsed="false">
      <c r="D345" s="115"/>
    </row>
    <row r="346" customFormat="false" ht="15.75" hidden="false" customHeight="true" outlineLevel="0" collapsed="false">
      <c r="D346" s="115"/>
    </row>
    <row r="347" customFormat="false" ht="15.75" hidden="false" customHeight="true" outlineLevel="0" collapsed="false">
      <c r="D347" s="115"/>
    </row>
    <row r="348" customFormat="false" ht="15.75" hidden="false" customHeight="true" outlineLevel="0" collapsed="false">
      <c r="D348" s="115"/>
    </row>
    <row r="349" customFormat="false" ht="15.75" hidden="false" customHeight="true" outlineLevel="0" collapsed="false">
      <c r="D349" s="115"/>
    </row>
    <row r="350" customFormat="false" ht="15.75" hidden="false" customHeight="true" outlineLevel="0" collapsed="false">
      <c r="D350" s="115"/>
    </row>
    <row r="351" customFormat="false" ht="15.75" hidden="false" customHeight="true" outlineLevel="0" collapsed="false">
      <c r="D351" s="115"/>
    </row>
    <row r="352" customFormat="false" ht="15.75" hidden="false" customHeight="true" outlineLevel="0" collapsed="false">
      <c r="D352" s="115"/>
    </row>
    <row r="353" customFormat="false" ht="15.75" hidden="false" customHeight="true" outlineLevel="0" collapsed="false">
      <c r="D353" s="115"/>
    </row>
    <row r="354" customFormat="false" ht="15.75" hidden="false" customHeight="true" outlineLevel="0" collapsed="false">
      <c r="D354" s="115"/>
    </row>
    <row r="355" customFormat="false" ht="15.75" hidden="false" customHeight="true" outlineLevel="0" collapsed="false">
      <c r="D355" s="115"/>
    </row>
    <row r="356" customFormat="false" ht="15.75" hidden="false" customHeight="true" outlineLevel="0" collapsed="false">
      <c r="D356" s="115"/>
    </row>
    <row r="357" customFormat="false" ht="15.75" hidden="false" customHeight="true" outlineLevel="0" collapsed="false">
      <c r="D357" s="115"/>
    </row>
    <row r="358" customFormat="false" ht="15.75" hidden="false" customHeight="true" outlineLevel="0" collapsed="false">
      <c r="D358" s="115"/>
    </row>
    <row r="359" customFormat="false" ht="15.75" hidden="false" customHeight="true" outlineLevel="0" collapsed="false">
      <c r="D359" s="115"/>
    </row>
    <row r="360" customFormat="false" ht="15.75" hidden="false" customHeight="true" outlineLevel="0" collapsed="false">
      <c r="D360" s="115"/>
    </row>
    <row r="361" customFormat="false" ht="15.75" hidden="false" customHeight="true" outlineLevel="0" collapsed="false">
      <c r="D361" s="115"/>
    </row>
    <row r="362" customFormat="false" ht="15.75" hidden="false" customHeight="true" outlineLevel="0" collapsed="false">
      <c r="D362" s="115"/>
    </row>
    <row r="363" customFormat="false" ht="15.75" hidden="false" customHeight="true" outlineLevel="0" collapsed="false">
      <c r="D363" s="115"/>
    </row>
    <row r="364" customFormat="false" ht="15.75" hidden="false" customHeight="true" outlineLevel="0" collapsed="false">
      <c r="D364" s="115"/>
    </row>
    <row r="365" customFormat="false" ht="15.75" hidden="false" customHeight="true" outlineLevel="0" collapsed="false">
      <c r="D365" s="115"/>
    </row>
    <row r="366" customFormat="false" ht="15.75" hidden="false" customHeight="true" outlineLevel="0" collapsed="false">
      <c r="D366" s="115"/>
    </row>
    <row r="367" customFormat="false" ht="15.75" hidden="false" customHeight="true" outlineLevel="0" collapsed="false">
      <c r="D367" s="115"/>
    </row>
    <row r="368" customFormat="false" ht="15.75" hidden="false" customHeight="true" outlineLevel="0" collapsed="false">
      <c r="D368" s="115"/>
    </row>
    <row r="369" customFormat="false" ht="15.75" hidden="false" customHeight="true" outlineLevel="0" collapsed="false">
      <c r="D369" s="115"/>
    </row>
    <row r="370" customFormat="false" ht="15.75" hidden="false" customHeight="true" outlineLevel="0" collapsed="false">
      <c r="D370" s="115"/>
    </row>
    <row r="371" customFormat="false" ht="15.75" hidden="false" customHeight="true" outlineLevel="0" collapsed="false">
      <c r="D371" s="115"/>
    </row>
    <row r="372" customFormat="false" ht="15.75" hidden="false" customHeight="true" outlineLevel="0" collapsed="false">
      <c r="D372" s="115"/>
    </row>
    <row r="373" customFormat="false" ht="15.75" hidden="false" customHeight="true" outlineLevel="0" collapsed="false">
      <c r="D373" s="115"/>
    </row>
    <row r="374" customFormat="false" ht="15.75" hidden="false" customHeight="true" outlineLevel="0" collapsed="false">
      <c r="D374" s="115"/>
    </row>
    <row r="375" customFormat="false" ht="15.75" hidden="false" customHeight="true" outlineLevel="0" collapsed="false">
      <c r="D375" s="115"/>
    </row>
    <row r="376" customFormat="false" ht="15.75" hidden="false" customHeight="true" outlineLevel="0" collapsed="false">
      <c r="D376" s="115"/>
    </row>
    <row r="377" customFormat="false" ht="15.75" hidden="false" customHeight="true" outlineLevel="0" collapsed="false">
      <c r="D377" s="115"/>
    </row>
    <row r="378" customFormat="false" ht="15.75" hidden="false" customHeight="true" outlineLevel="0" collapsed="false">
      <c r="D378" s="115"/>
    </row>
    <row r="379" customFormat="false" ht="15.75" hidden="false" customHeight="true" outlineLevel="0" collapsed="false">
      <c r="D379" s="115"/>
    </row>
    <row r="380" customFormat="false" ht="15.75" hidden="false" customHeight="true" outlineLevel="0" collapsed="false">
      <c r="D380" s="115"/>
    </row>
    <row r="381" customFormat="false" ht="15.75" hidden="false" customHeight="true" outlineLevel="0" collapsed="false">
      <c r="D381" s="115"/>
    </row>
    <row r="382" customFormat="false" ht="15.75" hidden="false" customHeight="true" outlineLevel="0" collapsed="false">
      <c r="D382" s="115"/>
    </row>
    <row r="383" customFormat="false" ht="15.75" hidden="false" customHeight="true" outlineLevel="0" collapsed="false">
      <c r="D383" s="115"/>
    </row>
    <row r="384" customFormat="false" ht="15.75" hidden="false" customHeight="true" outlineLevel="0" collapsed="false">
      <c r="D384" s="115"/>
    </row>
    <row r="385" customFormat="false" ht="15.75" hidden="false" customHeight="true" outlineLevel="0" collapsed="false">
      <c r="D385" s="115"/>
    </row>
    <row r="386" customFormat="false" ht="15.75" hidden="false" customHeight="true" outlineLevel="0" collapsed="false">
      <c r="D386" s="115"/>
    </row>
    <row r="387" customFormat="false" ht="15.75" hidden="false" customHeight="true" outlineLevel="0" collapsed="false">
      <c r="D387" s="115"/>
    </row>
    <row r="388" customFormat="false" ht="15.75" hidden="false" customHeight="true" outlineLevel="0" collapsed="false">
      <c r="D388" s="115"/>
    </row>
    <row r="389" customFormat="false" ht="15.75" hidden="false" customHeight="true" outlineLevel="0" collapsed="false">
      <c r="D389" s="115"/>
    </row>
    <row r="390" customFormat="false" ht="15.75" hidden="false" customHeight="true" outlineLevel="0" collapsed="false">
      <c r="D390" s="115"/>
    </row>
    <row r="391" customFormat="false" ht="15.75" hidden="false" customHeight="true" outlineLevel="0" collapsed="false">
      <c r="D391" s="115"/>
    </row>
    <row r="392" customFormat="false" ht="15.75" hidden="false" customHeight="true" outlineLevel="0" collapsed="false">
      <c r="D392" s="115"/>
    </row>
    <row r="393" customFormat="false" ht="15.75" hidden="false" customHeight="true" outlineLevel="0" collapsed="false">
      <c r="D393" s="115"/>
    </row>
    <row r="394" customFormat="false" ht="15.75" hidden="false" customHeight="true" outlineLevel="0" collapsed="false">
      <c r="D394" s="115"/>
    </row>
    <row r="395" customFormat="false" ht="15.75" hidden="false" customHeight="true" outlineLevel="0" collapsed="false">
      <c r="D395" s="115"/>
    </row>
    <row r="396" customFormat="false" ht="15.75" hidden="false" customHeight="true" outlineLevel="0" collapsed="false">
      <c r="D396" s="115"/>
    </row>
    <row r="397" customFormat="false" ht="15.75" hidden="false" customHeight="true" outlineLevel="0" collapsed="false">
      <c r="D397" s="115"/>
    </row>
    <row r="398" customFormat="false" ht="15.75" hidden="false" customHeight="true" outlineLevel="0" collapsed="false">
      <c r="D398" s="115"/>
    </row>
    <row r="399" customFormat="false" ht="15.75" hidden="false" customHeight="true" outlineLevel="0" collapsed="false">
      <c r="D399" s="115"/>
    </row>
    <row r="400" customFormat="false" ht="15.75" hidden="false" customHeight="true" outlineLevel="0" collapsed="false">
      <c r="D400" s="115"/>
    </row>
    <row r="401" customFormat="false" ht="15.75" hidden="false" customHeight="true" outlineLevel="0" collapsed="false">
      <c r="D401" s="115"/>
    </row>
    <row r="402" customFormat="false" ht="15.75" hidden="false" customHeight="true" outlineLevel="0" collapsed="false">
      <c r="D402" s="115"/>
    </row>
    <row r="403" customFormat="false" ht="15.75" hidden="false" customHeight="true" outlineLevel="0" collapsed="false">
      <c r="D403" s="115"/>
    </row>
    <row r="404" customFormat="false" ht="15.75" hidden="false" customHeight="true" outlineLevel="0" collapsed="false">
      <c r="D404" s="115"/>
    </row>
    <row r="405" customFormat="false" ht="15.75" hidden="false" customHeight="true" outlineLevel="0" collapsed="false">
      <c r="D405" s="115"/>
    </row>
    <row r="406" customFormat="false" ht="15.75" hidden="false" customHeight="true" outlineLevel="0" collapsed="false">
      <c r="D406" s="115"/>
    </row>
    <row r="407" customFormat="false" ht="15.75" hidden="false" customHeight="true" outlineLevel="0" collapsed="false">
      <c r="D407" s="115"/>
    </row>
    <row r="408" customFormat="false" ht="15.75" hidden="false" customHeight="true" outlineLevel="0" collapsed="false">
      <c r="D408" s="115"/>
    </row>
    <row r="409" customFormat="false" ht="15.75" hidden="false" customHeight="true" outlineLevel="0" collapsed="false">
      <c r="D409" s="115"/>
    </row>
    <row r="410" customFormat="false" ht="15.75" hidden="false" customHeight="true" outlineLevel="0" collapsed="false">
      <c r="D410" s="115"/>
    </row>
    <row r="411" customFormat="false" ht="15.75" hidden="false" customHeight="true" outlineLevel="0" collapsed="false">
      <c r="D411" s="115"/>
    </row>
    <row r="412" customFormat="false" ht="15.75" hidden="false" customHeight="true" outlineLevel="0" collapsed="false">
      <c r="D412" s="115"/>
    </row>
    <row r="413" customFormat="false" ht="15.75" hidden="false" customHeight="true" outlineLevel="0" collapsed="false">
      <c r="D413" s="115"/>
    </row>
    <row r="414" customFormat="false" ht="15.75" hidden="false" customHeight="true" outlineLevel="0" collapsed="false">
      <c r="D414" s="115"/>
    </row>
    <row r="415" customFormat="false" ht="15.75" hidden="false" customHeight="true" outlineLevel="0" collapsed="false">
      <c r="D415" s="115"/>
    </row>
    <row r="416" customFormat="false" ht="15.75" hidden="false" customHeight="true" outlineLevel="0" collapsed="false">
      <c r="D416" s="115"/>
    </row>
    <row r="417" customFormat="false" ht="15.75" hidden="false" customHeight="true" outlineLevel="0" collapsed="false">
      <c r="D417" s="115"/>
    </row>
    <row r="418" customFormat="false" ht="15.75" hidden="false" customHeight="true" outlineLevel="0" collapsed="false">
      <c r="D418" s="115"/>
    </row>
    <row r="419" customFormat="false" ht="15.75" hidden="false" customHeight="true" outlineLevel="0" collapsed="false">
      <c r="D419" s="115"/>
    </row>
    <row r="420" customFormat="false" ht="15.75" hidden="false" customHeight="true" outlineLevel="0" collapsed="false">
      <c r="D420" s="115"/>
    </row>
    <row r="421" customFormat="false" ht="15.75" hidden="false" customHeight="true" outlineLevel="0" collapsed="false">
      <c r="D421" s="115"/>
    </row>
    <row r="422" customFormat="false" ht="15.75" hidden="false" customHeight="true" outlineLevel="0" collapsed="false">
      <c r="D422" s="115"/>
    </row>
    <row r="423" customFormat="false" ht="15.75" hidden="false" customHeight="true" outlineLevel="0" collapsed="false">
      <c r="D423" s="115"/>
    </row>
    <row r="424" customFormat="false" ht="15.75" hidden="false" customHeight="true" outlineLevel="0" collapsed="false">
      <c r="D424" s="115"/>
    </row>
    <row r="425" customFormat="false" ht="15.75" hidden="false" customHeight="true" outlineLevel="0" collapsed="false">
      <c r="D425" s="115"/>
    </row>
    <row r="426" customFormat="false" ht="15.75" hidden="false" customHeight="true" outlineLevel="0" collapsed="false">
      <c r="D426" s="115"/>
    </row>
    <row r="427" customFormat="false" ht="15.75" hidden="false" customHeight="true" outlineLevel="0" collapsed="false">
      <c r="D427" s="115"/>
    </row>
    <row r="428" customFormat="false" ht="15.75" hidden="false" customHeight="true" outlineLevel="0" collapsed="false">
      <c r="D428" s="115"/>
    </row>
    <row r="429" customFormat="false" ht="15.75" hidden="false" customHeight="true" outlineLevel="0" collapsed="false">
      <c r="D429" s="115"/>
    </row>
    <row r="430" customFormat="false" ht="15.75" hidden="false" customHeight="true" outlineLevel="0" collapsed="false">
      <c r="D430" s="115"/>
    </row>
    <row r="431" customFormat="false" ht="15.75" hidden="false" customHeight="true" outlineLevel="0" collapsed="false">
      <c r="D431" s="115"/>
    </row>
    <row r="432" customFormat="false" ht="15.75" hidden="false" customHeight="true" outlineLevel="0" collapsed="false">
      <c r="D432" s="115"/>
    </row>
    <row r="433" customFormat="false" ht="15.75" hidden="false" customHeight="true" outlineLevel="0" collapsed="false">
      <c r="D433" s="115"/>
    </row>
    <row r="434" customFormat="false" ht="15.75" hidden="false" customHeight="true" outlineLevel="0" collapsed="false">
      <c r="D434" s="115"/>
    </row>
    <row r="435" customFormat="false" ht="15.75" hidden="false" customHeight="true" outlineLevel="0" collapsed="false">
      <c r="D435" s="115"/>
    </row>
    <row r="436" customFormat="false" ht="15.75" hidden="false" customHeight="true" outlineLevel="0" collapsed="false">
      <c r="D436" s="115"/>
    </row>
    <row r="437" customFormat="false" ht="15.75" hidden="false" customHeight="true" outlineLevel="0" collapsed="false">
      <c r="D437" s="115"/>
    </row>
    <row r="438" customFormat="false" ht="15.75" hidden="false" customHeight="true" outlineLevel="0" collapsed="false">
      <c r="D438" s="115"/>
    </row>
    <row r="439" customFormat="false" ht="15.75" hidden="false" customHeight="true" outlineLevel="0" collapsed="false">
      <c r="D439" s="115"/>
    </row>
    <row r="440" customFormat="false" ht="15.75" hidden="false" customHeight="true" outlineLevel="0" collapsed="false">
      <c r="D440" s="115"/>
    </row>
    <row r="441" customFormat="false" ht="15.75" hidden="false" customHeight="true" outlineLevel="0" collapsed="false">
      <c r="D441" s="115"/>
    </row>
    <row r="442" customFormat="false" ht="15.75" hidden="false" customHeight="true" outlineLevel="0" collapsed="false">
      <c r="D442" s="115"/>
    </row>
    <row r="443" customFormat="false" ht="15.75" hidden="false" customHeight="true" outlineLevel="0" collapsed="false">
      <c r="D443" s="115"/>
    </row>
    <row r="444" customFormat="false" ht="15.75" hidden="false" customHeight="true" outlineLevel="0" collapsed="false">
      <c r="D444" s="115"/>
    </row>
    <row r="445" customFormat="false" ht="15.75" hidden="false" customHeight="true" outlineLevel="0" collapsed="false">
      <c r="D445" s="115"/>
    </row>
    <row r="446" customFormat="false" ht="15.75" hidden="false" customHeight="true" outlineLevel="0" collapsed="false">
      <c r="D446" s="115"/>
    </row>
    <row r="447" customFormat="false" ht="15.75" hidden="false" customHeight="true" outlineLevel="0" collapsed="false">
      <c r="D447" s="115"/>
    </row>
    <row r="448" customFormat="false" ht="15.75" hidden="false" customHeight="true" outlineLevel="0" collapsed="false">
      <c r="D448" s="115"/>
    </row>
    <row r="449" customFormat="false" ht="15.75" hidden="false" customHeight="true" outlineLevel="0" collapsed="false">
      <c r="D449" s="115"/>
    </row>
    <row r="450" customFormat="false" ht="15.75" hidden="false" customHeight="true" outlineLevel="0" collapsed="false">
      <c r="D450" s="115"/>
    </row>
    <row r="451" customFormat="false" ht="15.75" hidden="false" customHeight="true" outlineLevel="0" collapsed="false">
      <c r="D451" s="115"/>
    </row>
    <row r="452" customFormat="false" ht="15.75" hidden="false" customHeight="true" outlineLevel="0" collapsed="false">
      <c r="D452" s="115"/>
    </row>
    <row r="453" customFormat="false" ht="15.75" hidden="false" customHeight="true" outlineLevel="0" collapsed="false">
      <c r="D453" s="115"/>
    </row>
    <row r="454" customFormat="false" ht="15.75" hidden="false" customHeight="true" outlineLevel="0" collapsed="false">
      <c r="D454" s="115"/>
    </row>
    <row r="455" customFormat="false" ht="15.75" hidden="false" customHeight="true" outlineLevel="0" collapsed="false">
      <c r="D455" s="115"/>
    </row>
    <row r="456" customFormat="false" ht="15.75" hidden="false" customHeight="true" outlineLevel="0" collapsed="false">
      <c r="D456" s="115"/>
    </row>
    <row r="457" customFormat="false" ht="15.75" hidden="false" customHeight="true" outlineLevel="0" collapsed="false">
      <c r="D457" s="115"/>
    </row>
    <row r="458" customFormat="false" ht="15.75" hidden="false" customHeight="true" outlineLevel="0" collapsed="false">
      <c r="D458" s="115"/>
    </row>
    <row r="459" customFormat="false" ht="15.75" hidden="false" customHeight="true" outlineLevel="0" collapsed="false">
      <c r="D459" s="115"/>
    </row>
    <row r="460" customFormat="false" ht="15.75" hidden="false" customHeight="true" outlineLevel="0" collapsed="false">
      <c r="D460" s="115"/>
    </row>
    <row r="461" customFormat="false" ht="15.75" hidden="false" customHeight="true" outlineLevel="0" collapsed="false">
      <c r="D461" s="115"/>
    </row>
    <row r="462" customFormat="false" ht="15.75" hidden="false" customHeight="true" outlineLevel="0" collapsed="false">
      <c r="D462" s="115"/>
    </row>
    <row r="463" customFormat="false" ht="15.75" hidden="false" customHeight="true" outlineLevel="0" collapsed="false">
      <c r="D463" s="115"/>
    </row>
    <row r="464" customFormat="false" ht="15.75" hidden="false" customHeight="true" outlineLevel="0" collapsed="false">
      <c r="D464" s="115"/>
    </row>
    <row r="465" customFormat="false" ht="15.75" hidden="false" customHeight="true" outlineLevel="0" collapsed="false">
      <c r="D465" s="115"/>
    </row>
    <row r="466" customFormat="false" ht="15.75" hidden="false" customHeight="true" outlineLevel="0" collapsed="false">
      <c r="D466" s="115"/>
    </row>
    <row r="467" customFormat="false" ht="15.75" hidden="false" customHeight="true" outlineLevel="0" collapsed="false">
      <c r="D467" s="115"/>
    </row>
    <row r="468" customFormat="false" ht="15.75" hidden="false" customHeight="true" outlineLevel="0" collapsed="false">
      <c r="D468" s="115"/>
    </row>
    <row r="469" customFormat="false" ht="15.75" hidden="false" customHeight="true" outlineLevel="0" collapsed="false">
      <c r="D469" s="115"/>
    </row>
    <row r="470" customFormat="false" ht="15.75" hidden="false" customHeight="true" outlineLevel="0" collapsed="false">
      <c r="D470" s="115"/>
    </row>
    <row r="471" customFormat="false" ht="15.75" hidden="false" customHeight="true" outlineLevel="0" collapsed="false">
      <c r="D471" s="115"/>
    </row>
    <row r="472" customFormat="false" ht="15.75" hidden="false" customHeight="true" outlineLevel="0" collapsed="false">
      <c r="D472" s="115"/>
    </row>
    <row r="473" customFormat="false" ht="15.75" hidden="false" customHeight="true" outlineLevel="0" collapsed="false">
      <c r="D473" s="115"/>
    </row>
    <row r="474" customFormat="false" ht="15.75" hidden="false" customHeight="true" outlineLevel="0" collapsed="false">
      <c r="D474" s="115"/>
    </row>
    <row r="475" customFormat="false" ht="15.75" hidden="false" customHeight="true" outlineLevel="0" collapsed="false">
      <c r="D475" s="115"/>
    </row>
    <row r="476" customFormat="false" ht="15.75" hidden="false" customHeight="true" outlineLevel="0" collapsed="false">
      <c r="D476" s="115"/>
    </row>
    <row r="477" customFormat="false" ht="15.75" hidden="false" customHeight="true" outlineLevel="0" collapsed="false">
      <c r="D477" s="115"/>
    </row>
    <row r="478" customFormat="false" ht="15.75" hidden="false" customHeight="true" outlineLevel="0" collapsed="false">
      <c r="D478" s="115"/>
    </row>
    <row r="479" customFormat="false" ht="15.75" hidden="false" customHeight="true" outlineLevel="0" collapsed="false">
      <c r="D479" s="115"/>
    </row>
    <row r="480" customFormat="false" ht="15.75" hidden="false" customHeight="true" outlineLevel="0" collapsed="false">
      <c r="D480" s="115"/>
    </row>
    <row r="481" customFormat="false" ht="15.75" hidden="false" customHeight="true" outlineLevel="0" collapsed="false">
      <c r="D481" s="115"/>
    </row>
    <row r="482" customFormat="false" ht="15.75" hidden="false" customHeight="true" outlineLevel="0" collapsed="false">
      <c r="D482" s="115"/>
    </row>
    <row r="483" customFormat="false" ht="15.75" hidden="false" customHeight="true" outlineLevel="0" collapsed="false">
      <c r="D483" s="115"/>
    </row>
    <row r="484" customFormat="false" ht="15.75" hidden="false" customHeight="true" outlineLevel="0" collapsed="false">
      <c r="D484" s="115"/>
    </row>
    <row r="485" customFormat="false" ht="15.75" hidden="false" customHeight="true" outlineLevel="0" collapsed="false">
      <c r="D485" s="115"/>
    </row>
    <row r="486" customFormat="false" ht="15.75" hidden="false" customHeight="true" outlineLevel="0" collapsed="false">
      <c r="D486" s="115"/>
    </row>
    <row r="487" customFormat="false" ht="15.75" hidden="false" customHeight="true" outlineLevel="0" collapsed="false">
      <c r="D487" s="115"/>
    </row>
    <row r="488" customFormat="false" ht="15.75" hidden="false" customHeight="true" outlineLevel="0" collapsed="false">
      <c r="D488" s="115"/>
    </row>
    <row r="489" customFormat="false" ht="15.75" hidden="false" customHeight="true" outlineLevel="0" collapsed="false">
      <c r="D489" s="115"/>
    </row>
    <row r="490" customFormat="false" ht="15.75" hidden="false" customHeight="true" outlineLevel="0" collapsed="false">
      <c r="D490" s="115"/>
    </row>
    <row r="491" customFormat="false" ht="15.75" hidden="false" customHeight="true" outlineLevel="0" collapsed="false">
      <c r="D491" s="115"/>
    </row>
    <row r="492" customFormat="false" ht="15.75" hidden="false" customHeight="true" outlineLevel="0" collapsed="false">
      <c r="D492" s="115"/>
    </row>
    <row r="493" customFormat="false" ht="15.75" hidden="false" customHeight="true" outlineLevel="0" collapsed="false">
      <c r="D493" s="115"/>
    </row>
    <row r="494" customFormat="false" ht="15.75" hidden="false" customHeight="true" outlineLevel="0" collapsed="false">
      <c r="D494" s="115"/>
    </row>
    <row r="495" customFormat="false" ht="15.75" hidden="false" customHeight="true" outlineLevel="0" collapsed="false">
      <c r="D495" s="115"/>
    </row>
    <row r="496" customFormat="false" ht="15.75" hidden="false" customHeight="true" outlineLevel="0" collapsed="false">
      <c r="D496" s="115"/>
    </row>
    <row r="497" customFormat="false" ht="15.75" hidden="false" customHeight="true" outlineLevel="0" collapsed="false">
      <c r="D497" s="115"/>
    </row>
    <row r="498" customFormat="false" ht="15.75" hidden="false" customHeight="true" outlineLevel="0" collapsed="false">
      <c r="D498" s="115"/>
    </row>
    <row r="499" customFormat="false" ht="15.75" hidden="false" customHeight="true" outlineLevel="0" collapsed="false">
      <c r="D499" s="115"/>
    </row>
    <row r="500" customFormat="false" ht="15.75" hidden="false" customHeight="true" outlineLevel="0" collapsed="false">
      <c r="D500" s="115"/>
    </row>
    <row r="501" customFormat="false" ht="15.75" hidden="false" customHeight="true" outlineLevel="0" collapsed="false">
      <c r="D501" s="115"/>
    </row>
    <row r="502" customFormat="false" ht="15.75" hidden="false" customHeight="true" outlineLevel="0" collapsed="false">
      <c r="D502" s="115"/>
    </row>
    <row r="503" customFormat="false" ht="15.75" hidden="false" customHeight="true" outlineLevel="0" collapsed="false">
      <c r="D503" s="115"/>
    </row>
    <row r="504" customFormat="false" ht="15.75" hidden="false" customHeight="true" outlineLevel="0" collapsed="false">
      <c r="D504" s="115"/>
    </row>
    <row r="505" customFormat="false" ht="15.75" hidden="false" customHeight="true" outlineLevel="0" collapsed="false">
      <c r="D505" s="115"/>
    </row>
    <row r="506" customFormat="false" ht="15.75" hidden="false" customHeight="true" outlineLevel="0" collapsed="false">
      <c r="D506" s="115"/>
    </row>
    <row r="507" customFormat="false" ht="15.75" hidden="false" customHeight="true" outlineLevel="0" collapsed="false">
      <c r="D507" s="115"/>
    </row>
    <row r="508" customFormat="false" ht="15.75" hidden="false" customHeight="true" outlineLevel="0" collapsed="false">
      <c r="D508" s="115"/>
    </row>
    <row r="509" customFormat="false" ht="15.75" hidden="false" customHeight="true" outlineLevel="0" collapsed="false">
      <c r="D509" s="115"/>
    </row>
    <row r="510" customFormat="false" ht="15.75" hidden="false" customHeight="true" outlineLevel="0" collapsed="false">
      <c r="D510" s="115"/>
    </row>
    <row r="511" customFormat="false" ht="15.75" hidden="false" customHeight="true" outlineLevel="0" collapsed="false">
      <c r="D511" s="115"/>
    </row>
    <row r="512" customFormat="false" ht="15.75" hidden="false" customHeight="true" outlineLevel="0" collapsed="false">
      <c r="D512" s="115"/>
    </row>
    <row r="513" customFormat="false" ht="15.75" hidden="false" customHeight="true" outlineLevel="0" collapsed="false">
      <c r="D513" s="115"/>
    </row>
    <row r="514" customFormat="false" ht="15.75" hidden="false" customHeight="true" outlineLevel="0" collapsed="false">
      <c r="D514" s="115"/>
    </row>
    <row r="515" customFormat="false" ht="15.75" hidden="false" customHeight="true" outlineLevel="0" collapsed="false">
      <c r="D515" s="115"/>
    </row>
    <row r="516" customFormat="false" ht="15.75" hidden="false" customHeight="true" outlineLevel="0" collapsed="false">
      <c r="D516" s="115"/>
    </row>
    <row r="517" customFormat="false" ht="15.75" hidden="false" customHeight="true" outlineLevel="0" collapsed="false">
      <c r="D517" s="115"/>
    </row>
    <row r="518" customFormat="false" ht="15.75" hidden="false" customHeight="true" outlineLevel="0" collapsed="false">
      <c r="D518" s="115"/>
    </row>
    <row r="519" customFormat="false" ht="15.75" hidden="false" customHeight="true" outlineLevel="0" collapsed="false">
      <c r="D519" s="115"/>
    </row>
    <row r="520" customFormat="false" ht="15.75" hidden="false" customHeight="true" outlineLevel="0" collapsed="false">
      <c r="D520" s="115"/>
    </row>
    <row r="521" customFormat="false" ht="15.75" hidden="false" customHeight="true" outlineLevel="0" collapsed="false">
      <c r="D521" s="115"/>
    </row>
    <row r="522" customFormat="false" ht="15.75" hidden="false" customHeight="true" outlineLevel="0" collapsed="false">
      <c r="D522" s="115"/>
    </row>
    <row r="523" customFormat="false" ht="15.75" hidden="false" customHeight="true" outlineLevel="0" collapsed="false">
      <c r="D523" s="115"/>
    </row>
    <row r="524" customFormat="false" ht="15.75" hidden="false" customHeight="true" outlineLevel="0" collapsed="false">
      <c r="D524" s="115"/>
    </row>
    <row r="525" customFormat="false" ht="15.75" hidden="false" customHeight="true" outlineLevel="0" collapsed="false">
      <c r="D525" s="115"/>
    </row>
    <row r="526" customFormat="false" ht="15.75" hidden="false" customHeight="true" outlineLevel="0" collapsed="false">
      <c r="D526" s="115"/>
    </row>
    <row r="527" customFormat="false" ht="15.75" hidden="false" customHeight="true" outlineLevel="0" collapsed="false">
      <c r="D527" s="115"/>
    </row>
    <row r="528" customFormat="false" ht="15.75" hidden="false" customHeight="true" outlineLevel="0" collapsed="false">
      <c r="D528" s="115"/>
    </row>
    <row r="529" customFormat="false" ht="15.75" hidden="false" customHeight="true" outlineLevel="0" collapsed="false">
      <c r="D529" s="115"/>
    </row>
    <row r="530" customFormat="false" ht="15.75" hidden="false" customHeight="true" outlineLevel="0" collapsed="false">
      <c r="D530" s="115"/>
    </row>
    <row r="531" customFormat="false" ht="15.75" hidden="false" customHeight="true" outlineLevel="0" collapsed="false">
      <c r="D531" s="115"/>
    </row>
    <row r="532" customFormat="false" ht="15.75" hidden="false" customHeight="true" outlineLevel="0" collapsed="false">
      <c r="D532" s="115"/>
    </row>
    <row r="533" customFormat="false" ht="15.75" hidden="false" customHeight="true" outlineLevel="0" collapsed="false">
      <c r="D533" s="115"/>
    </row>
    <row r="534" customFormat="false" ht="15.75" hidden="false" customHeight="true" outlineLevel="0" collapsed="false">
      <c r="D534" s="115"/>
    </row>
    <row r="535" customFormat="false" ht="15.75" hidden="false" customHeight="true" outlineLevel="0" collapsed="false">
      <c r="D535" s="115"/>
    </row>
    <row r="536" customFormat="false" ht="15.75" hidden="false" customHeight="true" outlineLevel="0" collapsed="false">
      <c r="D536" s="115"/>
    </row>
    <row r="537" customFormat="false" ht="15.75" hidden="false" customHeight="true" outlineLevel="0" collapsed="false">
      <c r="D537" s="115"/>
    </row>
    <row r="538" customFormat="false" ht="15.75" hidden="false" customHeight="true" outlineLevel="0" collapsed="false">
      <c r="D538" s="115"/>
    </row>
    <row r="539" customFormat="false" ht="15.75" hidden="false" customHeight="true" outlineLevel="0" collapsed="false">
      <c r="D539" s="115"/>
    </row>
    <row r="540" customFormat="false" ht="15.75" hidden="false" customHeight="true" outlineLevel="0" collapsed="false">
      <c r="D540" s="115"/>
    </row>
    <row r="541" customFormat="false" ht="15.75" hidden="false" customHeight="true" outlineLevel="0" collapsed="false">
      <c r="D541" s="115"/>
    </row>
    <row r="542" customFormat="false" ht="15.75" hidden="false" customHeight="true" outlineLevel="0" collapsed="false">
      <c r="D542" s="115"/>
    </row>
    <row r="543" customFormat="false" ht="15.75" hidden="false" customHeight="true" outlineLevel="0" collapsed="false">
      <c r="D543" s="115"/>
    </row>
    <row r="544" customFormat="false" ht="15.75" hidden="false" customHeight="true" outlineLevel="0" collapsed="false">
      <c r="D544" s="115"/>
    </row>
    <row r="545" customFormat="false" ht="15.75" hidden="false" customHeight="true" outlineLevel="0" collapsed="false">
      <c r="D545" s="115"/>
    </row>
    <row r="546" customFormat="false" ht="15.75" hidden="false" customHeight="true" outlineLevel="0" collapsed="false">
      <c r="D546" s="115"/>
    </row>
    <row r="547" customFormat="false" ht="15.75" hidden="false" customHeight="true" outlineLevel="0" collapsed="false">
      <c r="D547" s="115"/>
    </row>
    <row r="548" customFormat="false" ht="15.75" hidden="false" customHeight="true" outlineLevel="0" collapsed="false">
      <c r="D548" s="115"/>
    </row>
    <row r="549" customFormat="false" ht="15.75" hidden="false" customHeight="true" outlineLevel="0" collapsed="false">
      <c r="D549" s="115"/>
    </row>
    <row r="550" customFormat="false" ht="15.75" hidden="false" customHeight="true" outlineLevel="0" collapsed="false">
      <c r="D550" s="115"/>
    </row>
    <row r="551" customFormat="false" ht="15.75" hidden="false" customHeight="true" outlineLevel="0" collapsed="false">
      <c r="D551" s="115"/>
    </row>
    <row r="552" customFormat="false" ht="15.75" hidden="false" customHeight="true" outlineLevel="0" collapsed="false">
      <c r="D552" s="115"/>
    </row>
    <row r="553" customFormat="false" ht="15.75" hidden="false" customHeight="true" outlineLevel="0" collapsed="false">
      <c r="D553" s="115"/>
    </row>
    <row r="554" customFormat="false" ht="15.75" hidden="false" customHeight="true" outlineLevel="0" collapsed="false">
      <c r="D554" s="115"/>
    </row>
    <row r="555" customFormat="false" ht="15.75" hidden="false" customHeight="true" outlineLevel="0" collapsed="false">
      <c r="D555" s="115"/>
    </row>
    <row r="556" customFormat="false" ht="15.75" hidden="false" customHeight="true" outlineLevel="0" collapsed="false">
      <c r="D556" s="115"/>
    </row>
    <row r="557" customFormat="false" ht="15.75" hidden="false" customHeight="true" outlineLevel="0" collapsed="false">
      <c r="D557" s="115"/>
    </row>
    <row r="558" customFormat="false" ht="15.75" hidden="false" customHeight="true" outlineLevel="0" collapsed="false">
      <c r="D558" s="115"/>
    </row>
    <row r="559" customFormat="false" ht="15.75" hidden="false" customHeight="true" outlineLevel="0" collapsed="false">
      <c r="D559" s="115"/>
    </row>
    <row r="560" customFormat="false" ht="15.75" hidden="false" customHeight="true" outlineLevel="0" collapsed="false">
      <c r="D560" s="115"/>
    </row>
    <row r="561" customFormat="false" ht="15.75" hidden="false" customHeight="true" outlineLevel="0" collapsed="false">
      <c r="D561" s="115"/>
    </row>
    <row r="562" customFormat="false" ht="15.75" hidden="false" customHeight="true" outlineLevel="0" collapsed="false">
      <c r="D562" s="115"/>
    </row>
    <row r="563" customFormat="false" ht="15.75" hidden="false" customHeight="true" outlineLevel="0" collapsed="false">
      <c r="D563" s="115"/>
    </row>
    <row r="564" customFormat="false" ht="15.75" hidden="false" customHeight="true" outlineLevel="0" collapsed="false">
      <c r="D564" s="115"/>
    </row>
    <row r="565" customFormat="false" ht="15.75" hidden="false" customHeight="true" outlineLevel="0" collapsed="false">
      <c r="D565" s="115"/>
    </row>
    <row r="566" customFormat="false" ht="15.75" hidden="false" customHeight="true" outlineLevel="0" collapsed="false">
      <c r="D566" s="115"/>
    </row>
    <row r="567" customFormat="false" ht="15.75" hidden="false" customHeight="true" outlineLevel="0" collapsed="false">
      <c r="D567" s="115"/>
    </row>
    <row r="568" customFormat="false" ht="15.75" hidden="false" customHeight="true" outlineLevel="0" collapsed="false">
      <c r="D568" s="115"/>
    </row>
    <row r="569" customFormat="false" ht="15.75" hidden="false" customHeight="true" outlineLevel="0" collapsed="false">
      <c r="D569" s="115"/>
    </row>
    <row r="570" customFormat="false" ht="15.75" hidden="false" customHeight="true" outlineLevel="0" collapsed="false">
      <c r="D570" s="115"/>
    </row>
    <row r="571" customFormat="false" ht="15.75" hidden="false" customHeight="true" outlineLevel="0" collapsed="false">
      <c r="D571" s="115"/>
    </row>
    <row r="572" customFormat="false" ht="15.75" hidden="false" customHeight="true" outlineLevel="0" collapsed="false">
      <c r="D572" s="115"/>
    </row>
    <row r="573" customFormat="false" ht="15.75" hidden="false" customHeight="true" outlineLevel="0" collapsed="false">
      <c r="D573" s="115"/>
    </row>
    <row r="574" customFormat="false" ht="15.75" hidden="false" customHeight="true" outlineLevel="0" collapsed="false">
      <c r="D574" s="115"/>
    </row>
    <row r="575" customFormat="false" ht="15.75" hidden="false" customHeight="true" outlineLevel="0" collapsed="false">
      <c r="D575" s="115"/>
    </row>
    <row r="576" customFormat="false" ht="15.75" hidden="false" customHeight="true" outlineLevel="0" collapsed="false">
      <c r="D576" s="115"/>
    </row>
    <row r="577" customFormat="false" ht="15.75" hidden="false" customHeight="true" outlineLevel="0" collapsed="false">
      <c r="D577" s="115"/>
    </row>
    <row r="578" customFormat="false" ht="15.75" hidden="false" customHeight="true" outlineLevel="0" collapsed="false">
      <c r="D578" s="115"/>
    </row>
    <row r="579" customFormat="false" ht="15.75" hidden="false" customHeight="true" outlineLevel="0" collapsed="false">
      <c r="D579" s="115"/>
    </row>
    <row r="580" customFormat="false" ht="15.75" hidden="false" customHeight="true" outlineLevel="0" collapsed="false">
      <c r="D580" s="115"/>
    </row>
    <row r="581" customFormat="false" ht="15.75" hidden="false" customHeight="true" outlineLevel="0" collapsed="false">
      <c r="D581" s="115"/>
    </row>
    <row r="582" customFormat="false" ht="15.75" hidden="false" customHeight="true" outlineLevel="0" collapsed="false">
      <c r="D582" s="115"/>
    </row>
    <row r="583" customFormat="false" ht="15.75" hidden="false" customHeight="true" outlineLevel="0" collapsed="false">
      <c r="D583" s="115"/>
    </row>
    <row r="584" customFormat="false" ht="15.75" hidden="false" customHeight="true" outlineLevel="0" collapsed="false">
      <c r="D584" s="115"/>
    </row>
    <row r="585" customFormat="false" ht="15.75" hidden="false" customHeight="true" outlineLevel="0" collapsed="false">
      <c r="D585" s="115"/>
    </row>
    <row r="586" customFormat="false" ht="15.75" hidden="false" customHeight="true" outlineLevel="0" collapsed="false">
      <c r="D586" s="115"/>
    </row>
    <row r="587" customFormat="false" ht="15.75" hidden="false" customHeight="true" outlineLevel="0" collapsed="false">
      <c r="D587" s="115"/>
    </row>
    <row r="588" customFormat="false" ht="15.75" hidden="false" customHeight="true" outlineLevel="0" collapsed="false">
      <c r="D588" s="115"/>
    </row>
    <row r="589" customFormat="false" ht="15.75" hidden="false" customHeight="true" outlineLevel="0" collapsed="false">
      <c r="D589" s="115"/>
    </row>
    <row r="590" customFormat="false" ht="15.75" hidden="false" customHeight="true" outlineLevel="0" collapsed="false">
      <c r="D590" s="115"/>
    </row>
    <row r="591" customFormat="false" ht="15.75" hidden="false" customHeight="true" outlineLevel="0" collapsed="false">
      <c r="D591" s="115"/>
    </row>
    <row r="592" customFormat="false" ht="15.75" hidden="false" customHeight="true" outlineLevel="0" collapsed="false">
      <c r="D592" s="115"/>
    </row>
    <row r="593" customFormat="false" ht="15.75" hidden="false" customHeight="true" outlineLevel="0" collapsed="false">
      <c r="D593" s="115"/>
    </row>
    <row r="594" customFormat="false" ht="15.75" hidden="false" customHeight="true" outlineLevel="0" collapsed="false">
      <c r="D594" s="115"/>
    </row>
    <row r="595" customFormat="false" ht="15.75" hidden="false" customHeight="true" outlineLevel="0" collapsed="false">
      <c r="D595" s="115"/>
    </row>
    <row r="596" customFormat="false" ht="15.75" hidden="false" customHeight="true" outlineLevel="0" collapsed="false">
      <c r="D596" s="115"/>
    </row>
    <row r="597" customFormat="false" ht="15.75" hidden="false" customHeight="true" outlineLevel="0" collapsed="false">
      <c r="D597" s="115"/>
    </row>
    <row r="598" customFormat="false" ht="15.75" hidden="false" customHeight="true" outlineLevel="0" collapsed="false">
      <c r="D598" s="115"/>
    </row>
    <row r="599" customFormat="false" ht="15.75" hidden="false" customHeight="true" outlineLevel="0" collapsed="false">
      <c r="D599" s="115"/>
    </row>
    <row r="600" customFormat="false" ht="15.75" hidden="false" customHeight="true" outlineLevel="0" collapsed="false">
      <c r="D600" s="115"/>
    </row>
    <row r="601" customFormat="false" ht="15.75" hidden="false" customHeight="true" outlineLevel="0" collapsed="false">
      <c r="D601" s="115"/>
    </row>
    <row r="602" customFormat="false" ht="15.75" hidden="false" customHeight="true" outlineLevel="0" collapsed="false">
      <c r="D602" s="115"/>
    </row>
    <row r="603" customFormat="false" ht="15.75" hidden="false" customHeight="true" outlineLevel="0" collapsed="false">
      <c r="D603" s="115"/>
    </row>
    <row r="604" customFormat="false" ht="15.75" hidden="false" customHeight="true" outlineLevel="0" collapsed="false">
      <c r="D604" s="115"/>
    </row>
    <row r="605" customFormat="false" ht="15.75" hidden="false" customHeight="true" outlineLevel="0" collapsed="false">
      <c r="D605" s="115"/>
    </row>
    <row r="606" customFormat="false" ht="15.75" hidden="false" customHeight="true" outlineLevel="0" collapsed="false">
      <c r="D606" s="115"/>
    </row>
    <row r="607" customFormat="false" ht="15.75" hidden="false" customHeight="true" outlineLevel="0" collapsed="false">
      <c r="D607" s="115"/>
    </row>
    <row r="608" customFormat="false" ht="15.75" hidden="false" customHeight="true" outlineLevel="0" collapsed="false">
      <c r="D608" s="115"/>
    </row>
    <row r="609" customFormat="false" ht="15.75" hidden="false" customHeight="true" outlineLevel="0" collapsed="false">
      <c r="D609" s="115"/>
    </row>
    <row r="610" customFormat="false" ht="15.75" hidden="false" customHeight="true" outlineLevel="0" collapsed="false">
      <c r="D610" s="115"/>
    </row>
    <row r="611" customFormat="false" ht="15.75" hidden="false" customHeight="true" outlineLevel="0" collapsed="false">
      <c r="D611" s="115"/>
    </row>
    <row r="612" customFormat="false" ht="15.75" hidden="false" customHeight="true" outlineLevel="0" collapsed="false">
      <c r="D612" s="115"/>
    </row>
    <row r="613" customFormat="false" ht="15.75" hidden="false" customHeight="true" outlineLevel="0" collapsed="false">
      <c r="D613" s="115"/>
    </row>
    <row r="614" customFormat="false" ht="15.75" hidden="false" customHeight="true" outlineLevel="0" collapsed="false">
      <c r="D614" s="115"/>
    </row>
    <row r="615" customFormat="false" ht="15.75" hidden="false" customHeight="true" outlineLevel="0" collapsed="false">
      <c r="D615" s="115"/>
    </row>
    <row r="616" customFormat="false" ht="15.75" hidden="false" customHeight="true" outlineLevel="0" collapsed="false">
      <c r="D616" s="115"/>
    </row>
    <row r="617" customFormat="false" ht="15.75" hidden="false" customHeight="true" outlineLevel="0" collapsed="false">
      <c r="D617" s="115"/>
    </row>
    <row r="618" customFormat="false" ht="15.75" hidden="false" customHeight="true" outlineLevel="0" collapsed="false">
      <c r="D618" s="115"/>
    </row>
    <row r="619" customFormat="false" ht="15.75" hidden="false" customHeight="true" outlineLevel="0" collapsed="false">
      <c r="D619" s="115"/>
    </row>
    <row r="620" customFormat="false" ht="15.75" hidden="false" customHeight="true" outlineLevel="0" collapsed="false">
      <c r="D620" s="115"/>
    </row>
    <row r="621" customFormat="false" ht="15.75" hidden="false" customHeight="true" outlineLevel="0" collapsed="false">
      <c r="D621" s="115"/>
    </row>
    <row r="622" customFormat="false" ht="15.75" hidden="false" customHeight="true" outlineLevel="0" collapsed="false">
      <c r="D622" s="115"/>
    </row>
    <row r="623" customFormat="false" ht="15.75" hidden="false" customHeight="true" outlineLevel="0" collapsed="false">
      <c r="D623" s="115"/>
    </row>
    <row r="624" customFormat="false" ht="15.75" hidden="false" customHeight="true" outlineLevel="0" collapsed="false">
      <c r="D624" s="115"/>
    </row>
    <row r="625" customFormat="false" ht="15.75" hidden="false" customHeight="true" outlineLevel="0" collapsed="false">
      <c r="D625" s="115"/>
    </row>
    <row r="626" customFormat="false" ht="15.75" hidden="false" customHeight="true" outlineLevel="0" collapsed="false">
      <c r="D626" s="115"/>
    </row>
    <row r="627" customFormat="false" ht="15.75" hidden="false" customHeight="true" outlineLevel="0" collapsed="false">
      <c r="D627" s="115"/>
    </row>
    <row r="628" customFormat="false" ht="15.75" hidden="false" customHeight="true" outlineLevel="0" collapsed="false">
      <c r="D628" s="115"/>
    </row>
    <row r="629" customFormat="false" ht="15.75" hidden="false" customHeight="true" outlineLevel="0" collapsed="false">
      <c r="D629" s="115"/>
    </row>
    <row r="630" customFormat="false" ht="15.75" hidden="false" customHeight="true" outlineLevel="0" collapsed="false">
      <c r="D630" s="115"/>
    </row>
    <row r="631" customFormat="false" ht="15.75" hidden="false" customHeight="true" outlineLevel="0" collapsed="false">
      <c r="D631" s="115"/>
    </row>
    <row r="632" customFormat="false" ht="15.75" hidden="false" customHeight="true" outlineLevel="0" collapsed="false">
      <c r="D632" s="115"/>
    </row>
    <row r="633" customFormat="false" ht="15.75" hidden="false" customHeight="true" outlineLevel="0" collapsed="false">
      <c r="D633" s="115"/>
    </row>
    <row r="634" customFormat="false" ht="15.75" hidden="false" customHeight="true" outlineLevel="0" collapsed="false">
      <c r="D634" s="115"/>
    </row>
    <row r="635" customFormat="false" ht="15.75" hidden="false" customHeight="true" outlineLevel="0" collapsed="false">
      <c r="D635" s="115"/>
    </row>
    <row r="636" customFormat="false" ht="15.75" hidden="false" customHeight="true" outlineLevel="0" collapsed="false">
      <c r="D636" s="115"/>
    </row>
    <row r="637" customFormat="false" ht="15.75" hidden="false" customHeight="true" outlineLevel="0" collapsed="false">
      <c r="D637" s="115"/>
    </row>
    <row r="638" customFormat="false" ht="15.75" hidden="false" customHeight="true" outlineLevel="0" collapsed="false">
      <c r="D638" s="115"/>
    </row>
    <row r="639" customFormat="false" ht="15.75" hidden="false" customHeight="true" outlineLevel="0" collapsed="false">
      <c r="D639" s="115"/>
    </row>
    <row r="640" customFormat="false" ht="15.75" hidden="false" customHeight="true" outlineLevel="0" collapsed="false">
      <c r="D640" s="115"/>
    </row>
    <row r="641" customFormat="false" ht="15.75" hidden="false" customHeight="true" outlineLevel="0" collapsed="false">
      <c r="D641" s="115"/>
    </row>
    <row r="642" customFormat="false" ht="15.75" hidden="false" customHeight="true" outlineLevel="0" collapsed="false">
      <c r="D642" s="115"/>
    </row>
    <row r="643" customFormat="false" ht="15.75" hidden="false" customHeight="true" outlineLevel="0" collapsed="false">
      <c r="D643" s="115"/>
    </row>
    <row r="644" customFormat="false" ht="15.75" hidden="false" customHeight="true" outlineLevel="0" collapsed="false">
      <c r="D644" s="115"/>
    </row>
    <row r="645" customFormat="false" ht="15.75" hidden="false" customHeight="true" outlineLevel="0" collapsed="false">
      <c r="D645" s="115"/>
    </row>
    <row r="646" customFormat="false" ht="15.75" hidden="false" customHeight="true" outlineLevel="0" collapsed="false">
      <c r="D646" s="115"/>
    </row>
    <row r="647" customFormat="false" ht="15.75" hidden="false" customHeight="true" outlineLevel="0" collapsed="false">
      <c r="D647" s="115"/>
    </row>
    <row r="648" customFormat="false" ht="15.75" hidden="false" customHeight="true" outlineLevel="0" collapsed="false">
      <c r="D648" s="115"/>
    </row>
    <row r="649" customFormat="false" ht="15.75" hidden="false" customHeight="true" outlineLevel="0" collapsed="false">
      <c r="D649" s="115"/>
    </row>
    <row r="650" customFormat="false" ht="15.75" hidden="false" customHeight="true" outlineLevel="0" collapsed="false">
      <c r="D650" s="115"/>
    </row>
    <row r="651" customFormat="false" ht="15.75" hidden="false" customHeight="true" outlineLevel="0" collapsed="false">
      <c r="D651" s="115"/>
    </row>
    <row r="652" customFormat="false" ht="15.75" hidden="false" customHeight="true" outlineLevel="0" collapsed="false">
      <c r="D652" s="115"/>
    </row>
    <row r="653" customFormat="false" ht="15.75" hidden="false" customHeight="true" outlineLevel="0" collapsed="false">
      <c r="D653" s="115"/>
    </row>
    <row r="654" customFormat="false" ht="15.75" hidden="false" customHeight="true" outlineLevel="0" collapsed="false">
      <c r="D654" s="115"/>
    </row>
    <row r="655" customFormat="false" ht="15.75" hidden="false" customHeight="true" outlineLevel="0" collapsed="false">
      <c r="D655" s="115"/>
    </row>
    <row r="656" customFormat="false" ht="15.75" hidden="false" customHeight="true" outlineLevel="0" collapsed="false">
      <c r="D656" s="115"/>
    </row>
    <row r="657" customFormat="false" ht="15.75" hidden="false" customHeight="true" outlineLevel="0" collapsed="false">
      <c r="D657" s="115"/>
    </row>
    <row r="658" customFormat="false" ht="15.75" hidden="false" customHeight="true" outlineLevel="0" collapsed="false">
      <c r="D658" s="115"/>
    </row>
    <row r="659" customFormat="false" ht="15.75" hidden="false" customHeight="true" outlineLevel="0" collapsed="false">
      <c r="D659" s="115"/>
    </row>
    <row r="660" customFormat="false" ht="15.75" hidden="false" customHeight="true" outlineLevel="0" collapsed="false">
      <c r="D660" s="115"/>
    </row>
    <row r="661" customFormat="false" ht="15.75" hidden="false" customHeight="true" outlineLevel="0" collapsed="false">
      <c r="D661" s="115"/>
    </row>
    <row r="662" customFormat="false" ht="15.75" hidden="false" customHeight="true" outlineLevel="0" collapsed="false">
      <c r="D662" s="115"/>
    </row>
    <row r="663" customFormat="false" ht="15.75" hidden="false" customHeight="true" outlineLevel="0" collapsed="false">
      <c r="D663" s="115"/>
    </row>
    <row r="664" customFormat="false" ht="15.75" hidden="false" customHeight="true" outlineLevel="0" collapsed="false">
      <c r="D664" s="115"/>
    </row>
    <row r="665" customFormat="false" ht="15.75" hidden="false" customHeight="true" outlineLevel="0" collapsed="false">
      <c r="D665" s="115"/>
    </row>
    <row r="666" customFormat="false" ht="15.75" hidden="false" customHeight="true" outlineLevel="0" collapsed="false">
      <c r="D666" s="115"/>
    </row>
    <row r="667" customFormat="false" ht="15.75" hidden="false" customHeight="true" outlineLevel="0" collapsed="false">
      <c r="D667" s="115"/>
    </row>
    <row r="668" customFormat="false" ht="15.75" hidden="false" customHeight="true" outlineLevel="0" collapsed="false">
      <c r="D668" s="115"/>
    </row>
    <row r="669" customFormat="false" ht="15.75" hidden="false" customHeight="true" outlineLevel="0" collapsed="false">
      <c r="D669" s="115"/>
    </row>
    <row r="670" customFormat="false" ht="15.75" hidden="false" customHeight="true" outlineLevel="0" collapsed="false">
      <c r="D670" s="115"/>
    </row>
    <row r="671" customFormat="false" ht="15.75" hidden="false" customHeight="true" outlineLevel="0" collapsed="false">
      <c r="D671" s="115"/>
    </row>
    <row r="672" customFormat="false" ht="15.75" hidden="false" customHeight="true" outlineLevel="0" collapsed="false">
      <c r="D672" s="115"/>
    </row>
    <row r="673" customFormat="false" ht="15.75" hidden="false" customHeight="true" outlineLevel="0" collapsed="false">
      <c r="D673" s="115"/>
    </row>
    <row r="674" customFormat="false" ht="15.75" hidden="false" customHeight="true" outlineLevel="0" collapsed="false">
      <c r="D674" s="115"/>
    </row>
    <row r="675" customFormat="false" ht="15.75" hidden="false" customHeight="true" outlineLevel="0" collapsed="false">
      <c r="D675" s="115"/>
    </row>
    <row r="676" customFormat="false" ht="15.75" hidden="false" customHeight="true" outlineLevel="0" collapsed="false">
      <c r="D676" s="115"/>
    </row>
    <row r="677" customFormat="false" ht="15.75" hidden="false" customHeight="true" outlineLevel="0" collapsed="false">
      <c r="D677" s="115"/>
    </row>
    <row r="678" customFormat="false" ht="15.75" hidden="false" customHeight="true" outlineLevel="0" collapsed="false">
      <c r="D678" s="115"/>
    </row>
    <row r="679" customFormat="false" ht="15.75" hidden="false" customHeight="true" outlineLevel="0" collapsed="false">
      <c r="D679" s="115"/>
    </row>
    <row r="680" customFormat="false" ht="15.75" hidden="false" customHeight="true" outlineLevel="0" collapsed="false">
      <c r="D680" s="115"/>
    </row>
    <row r="681" customFormat="false" ht="15.75" hidden="false" customHeight="true" outlineLevel="0" collapsed="false">
      <c r="D681" s="115"/>
    </row>
    <row r="682" customFormat="false" ht="15.75" hidden="false" customHeight="true" outlineLevel="0" collapsed="false">
      <c r="D682" s="115"/>
    </row>
    <row r="683" customFormat="false" ht="15.75" hidden="false" customHeight="true" outlineLevel="0" collapsed="false">
      <c r="D683" s="115"/>
    </row>
    <row r="684" customFormat="false" ht="15.75" hidden="false" customHeight="true" outlineLevel="0" collapsed="false">
      <c r="D684" s="115"/>
    </row>
    <row r="685" customFormat="false" ht="15.75" hidden="false" customHeight="true" outlineLevel="0" collapsed="false">
      <c r="D685" s="115"/>
    </row>
    <row r="686" customFormat="false" ht="15.75" hidden="false" customHeight="true" outlineLevel="0" collapsed="false">
      <c r="D686" s="115"/>
    </row>
    <row r="687" customFormat="false" ht="15.75" hidden="false" customHeight="true" outlineLevel="0" collapsed="false">
      <c r="D687" s="115"/>
    </row>
    <row r="688" customFormat="false" ht="15.75" hidden="false" customHeight="true" outlineLevel="0" collapsed="false">
      <c r="D688" s="115"/>
    </row>
    <row r="689" customFormat="false" ht="15.75" hidden="false" customHeight="true" outlineLevel="0" collapsed="false">
      <c r="D689" s="115"/>
    </row>
    <row r="690" customFormat="false" ht="15.75" hidden="false" customHeight="true" outlineLevel="0" collapsed="false">
      <c r="D690" s="115"/>
    </row>
    <row r="691" customFormat="false" ht="15.75" hidden="false" customHeight="true" outlineLevel="0" collapsed="false">
      <c r="D691" s="115"/>
    </row>
    <row r="692" customFormat="false" ht="15.75" hidden="false" customHeight="true" outlineLevel="0" collapsed="false">
      <c r="D692" s="115"/>
    </row>
    <row r="693" customFormat="false" ht="15.75" hidden="false" customHeight="true" outlineLevel="0" collapsed="false">
      <c r="D693" s="115"/>
    </row>
    <row r="694" customFormat="false" ht="15.75" hidden="false" customHeight="true" outlineLevel="0" collapsed="false">
      <c r="D694" s="115"/>
    </row>
    <row r="695" customFormat="false" ht="15.75" hidden="false" customHeight="true" outlineLevel="0" collapsed="false">
      <c r="D695" s="115"/>
    </row>
    <row r="696" customFormat="false" ht="15.75" hidden="false" customHeight="true" outlineLevel="0" collapsed="false">
      <c r="D696" s="115"/>
    </row>
    <row r="697" customFormat="false" ht="15.75" hidden="false" customHeight="true" outlineLevel="0" collapsed="false">
      <c r="D697" s="115"/>
    </row>
    <row r="698" customFormat="false" ht="15.75" hidden="false" customHeight="true" outlineLevel="0" collapsed="false">
      <c r="D698" s="115"/>
    </row>
    <row r="699" customFormat="false" ht="15.75" hidden="false" customHeight="true" outlineLevel="0" collapsed="false">
      <c r="D699" s="115"/>
    </row>
    <row r="700" customFormat="false" ht="15.75" hidden="false" customHeight="true" outlineLevel="0" collapsed="false">
      <c r="D700" s="115"/>
    </row>
    <row r="701" customFormat="false" ht="15.75" hidden="false" customHeight="true" outlineLevel="0" collapsed="false">
      <c r="D701" s="115"/>
    </row>
    <row r="702" customFormat="false" ht="15.75" hidden="false" customHeight="true" outlineLevel="0" collapsed="false">
      <c r="D702" s="115"/>
    </row>
    <row r="703" customFormat="false" ht="15.75" hidden="false" customHeight="true" outlineLevel="0" collapsed="false">
      <c r="D703" s="115"/>
    </row>
    <row r="704" customFormat="false" ht="15.75" hidden="false" customHeight="true" outlineLevel="0" collapsed="false">
      <c r="D704" s="115"/>
    </row>
    <row r="705" customFormat="false" ht="15.75" hidden="false" customHeight="true" outlineLevel="0" collapsed="false">
      <c r="D705" s="115"/>
    </row>
    <row r="706" customFormat="false" ht="15.75" hidden="false" customHeight="true" outlineLevel="0" collapsed="false">
      <c r="D706" s="115"/>
    </row>
    <row r="707" customFormat="false" ht="15.75" hidden="false" customHeight="true" outlineLevel="0" collapsed="false">
      <c r="D707" s="115"/>
    </row>
    <row r="708" customFormat="false" ht="15.75" hidden="false" customHeight="true" outlineLevel="0" collapsed="false">
      <c r="D708" s="115"/>
    </row>
    <row r="709" customFormat="false" ht="15.75" hidden="false" customHeight="true" outlineLevel="0" collapsed="false">
      <c r="D709" s="115"/>
    </row>
    <row r="710" customFormat="false" ht="15.75" hidden="false" customHeight="true" outlineLevel="0" collapsed="false">
      <c r="D710" s="115"/>
    </row>
    <row r="711" customFormat="false" ht="15.75" hidden="false" customHeight="true" outlineLevel="0" collapsed="false">
      <c r="D711" s="115"/>
    </row>
    <row r="712" customFormat="false" ht="15.75" hidden="false" customHeight="true" outlineLevel="0" collapsed="false">
      <c r="D712" s="115"/>
    </row>
    <row r="713" customFormat="false" ht="15.75" hidden="false" customHeight="true" outlineLevel="0" collapsed="false">
      <c r="D713" s="115"/>
    </row>
    <row r="714" customFormat="false" ht="15.75" hidden="false" customHeight="true" outlineLevel="0" collapsed="false">
      <c r="D714" s="115"/>
    </row>
    <row r="715" customFormat="false" ht="15.75" hidden="false" customHeight="true" outlineLevel="0" collapsed="false">
      <c r="D715" s="115"/>
    </row>
    <row r="716" customFormat="false" ht="15.75" hidden="false" customHeight="true" outlineLevel="0" collapsed="false">
      <c r="D716" s="115"/>
    </row>
    <row r="717" customFormat="false" ht="15.75" hidden="false" customHeight="true" outlineLevel="0" collapsed="false">
      <c r="D717" s="115"/>
    </row>
    <row r="718" customFormat="false" ht="15.75" hidden="false" customHeight="true" outlineLevel="0" collapsed="false">
      <c r="D718" s="115"/>
    </row>
    <row r="719" customFormat="false" ht="15.75" hidden="false" customHeight="true" outlineLevel="0" collapsed="false">
      <c r="D719" s="115"/>
    </row>
    <row r="720" customFormat="false" ht="15.75" hidden="false" customHeight="true" outlineLevel="0" collapsed="false">
      <c r="D720" s="115"/>
    </row>
    <row r="721" customFormat="false" ht="15.75" hidden="false" customHeight="true" outlineLevel="0" collapsed="false">
      <c r="D721" s="115"/>
    </row>
    <row r="722" customFormat="false" ht="15.75" hidden="false" customHeight="true" outlineLevel="0" collapsed="false">
      <c r="D722" s="115"/>
    </row>
    <row r="723" customFormat="false" ht="15.75" hidden="false" customHeight="true" outlineLevel="0" collapsed="false">
      <c r="D723" s="115"/>
    </row>
    <row r="724" customFormat="false" ht="15.75" hidden="false" customHeight="true" outlineLevel="0" collapsed="false">
      <c r="D724" s="115"/>
    </row>
    <row r="725" customFormat="false" ht="15.75" hidden="false" customHeight="true" outlineLevel="0" collapsed="false">
      <c r="D725" s="115"/>
    </row>
    <row r="726" customFormat="false" ht="15.75" hidden="false" customHeight="true" outlineLevel="0" collapsed="false">
      <c r="D726" s="115"/>
    </row>
    <row r="727" customFormat="false" ht="15.75" hidden="false" customHeight="true" outlineLevel="0" collapsed="false">
      <c r="D727" s="115"/>
    </row>
    <row r="728" customFormat="false" ht="15.75" hidden="false" customHeight="true" outlineLevel="0" collapsed="false">
      <c r="D728" s="115"/>
    </row>
    <row r="729" customFormat="false" ht="15.75" hidden="false" customHeight="true" outlineLevel="0" collapsed="false">
      <c r="D729" s="115"/>
    </row>
    <row r="730" customFormat="false" ht="15.75" hidden="false" customHeight="true" outlineLevel="0" collapsed="false">
      <c r="D730" s="115"/>
    </row>
    <row r="731" customFormat="false" ht="15.75" hidden="false" customHeight="true" outlineLevel="0" collapsed="false">
      <c r="D731" s="115"/>
    </row>
    <row r="732" customFormat="false" ht="15.75" hidden="false" customHeight="true" outlineLevel="0" collapsed="false">
      <c r="D732" s="115"/>
    </row>
    <row r="733" customFormat="false" ht="15.75" hidden="false" customHeight="true" outlineLevel="0" collapsed="false">
      <c r="D733" s="115"/>
    </row>
    <row r="734" customFormat="false" ht="15.75" hidden="false" customHeight="true" outlineLevel="0" collapsed="false">
      <c r="D734" s="115"/>
    </row>
    <row r="735" customFormat="false" ht="15.75" hidden="false" customHeight="true" outlineLevel="0" collapsed="false">
      <c r="D735" s="115"/>
    </row>
    <row r="736" customFormat="false" ht="15.75" hidden="false" customHeight="true" outlineLevel="0" collapsed="false">
      <c r="D736" s="115"/>
    </row>
    <row r="737" customFormat="false" ht="15.75" hidden="false" customHeight="true" outlineLevel="0" collapsed="false">
      <c r="D737" s="115"/>
    </row>
    <row r="738" customFormat="false" ht="15.75" hidden="false" customHeight="true" outlineLevel="0" collapsed="false">
      <c r="D738" s="115"/>
    </row>
    <row r="739" customFormat="false" ht="15.75" hidden="false" customHeight="true" outlineLevel="0" collapsed="false">
      <c r="D739" s="115"/>
    </row>
    <row r="740" customFormat="false" ht="15.75" hidden="false" customHeight="true" outlineLevel="0" collapsed="false">
      <c r="D740" s="115"/>
    </row>
    <row r="741" customFormat="false" ht="15.75" hidden="false" customHeight="true" outlineLevel="0" collapsed="false">
      <c r="D741" s="115"/>
    </row>
    <row r="742" customFormat="false" ht="15.75" hidden="false" customHeight="true" outlineLevel="0" collapsed="false">
      <c r="D742" s="115"/>
    </row>
    <row r="743" customFormat="false" ht="15.75" hidden="false" customHeight="true" outlineLevel="0" collapsed="false">
      <c r="D743" s="115"/>
    </row>
    <row r="744" customFormat="false" ht="15.75" hidden="false" customHeight="true" outlineLevel="0" collapsed="false">
      <c r="D744" s="115"/>
    </row>
    <row r="745" customFormat="false" ht="15.75" hidden="false" customHeight="true" outlineLevel="0" collapsed="false">
      <c r="D745" s="115"/>
    </row>
    <row r="746" customFormat="false" ht="15.75" hidden="false" customHeight="true" outlineLevel="0" collapsed="false">
      <c r="D746" s="115"/>
    </row>
    <row r="747" customFormat="false" ht="15.75" hidden="false" customHeight="true" outlineLevel="0" collapsed="false">
      <c r="D747" s="115"/>
    </row>
    <row r="748" customFormat="false" ht="15.75" hidden="false" customHeight="true" outlineLevel="0" collapsed="false">
      <c r="D748" s="115"/>
    </row>
    <row r="749" customFormat="false" ht="15.75" hidden="false" customHeight="true" outlineLevel="0" collapsed="false">
      <c r="D749" s="115"/>
    </row>
    <row r="750" customFormat="false" ht="15.75" hidden="false" customHeight="true" outlineLevel="0" collapsed="false">
      <c r="D750" s="115"/>
    </row>
    <row r="751" customFormat="false" ht="15.75" hidden="false" customHeight="true" outlineLevel="0" collapsed="false">
      <c r="D751" s="115"/>
    </row>
    <row r="752" customFormat="false" ht="15.75" hidden="false" customHeight="true" outlineLevel="0" collapsed="false">
      <c r="D752" s="115"/>
    </row>
    <row r="753" customFormat="false" ht="15.75" hidden="false" customHeight="true" outlineLevel="0" collapsed="false">
      <c r="D753" s="115"/>
    </row>
    <row r="754" customFormat="false" ht="15.75" hidden="false" customHeight="true" outlineLevel="0" collapsed="false">
      <c r="D754" s="115"/>
    </row>
    <row r="755" customFormat="false" ht="15.75" hidden="false" customHeight="true" outlineLevel="0" collapsed="false">
      <c r="D755" s="115"/>
    </row>
    <row r="756" customFormat="false" ht="15.75" hidden="false" customHeight="true" outlineLevel="0" collapsed="false">
      <c r="D756" s="115"/>
    </row>
    <row r="757" customFormat="false" ht="15.75" hidden="false" customHeight="true" outlineLevel="0" collapsed="false">
      <c r="D757" s="115"/>
    </row>
    <row r="758" customFormat="false" ht="15.75" hidden="false" customHeight="true" outlineLevel="0" collapsed="false">
      <c r="D758" s="115"/>
    </row>
    <row r="759" customFormat="false" ht="15.75" hidden="false" customHeight="true" outlineLevel="0" collapsed="false">
      <c r="D759" s="115"/>
    </row>
    <row r="760" customFormat="false" ht="15.75" hidden="false" customHeight="true" outlineLevel="0" collapsed="false">
      <c r="D760" s="115"/>
    </row>
    <row r="761" customFormat="false" ht="15.75" hidden="false" customHeight="true" outlineLevel="0" collapsed="false">
      <c r="D761" s="115"/>
    </row>
    <row r="762" customFormat="false" ht="15.75" hidden="false" customHeight="true" outlineLevel="0" collapsed="false">
      <c r="D762" s="115"/>
    </row>
    <row r="763" customFormat="false" ht="15.75" hidden="false" customHeight="true" outlineLevel="0" collapsed="false">
      <c r="D763" s="115"/>
    </row>
    <row r="764" customFormat="false" ht="15.75" hidden="false" customHeight="true" outlineLevel="0" collapsed="false">
      <c r="D764" s="115"/>
    </row>
    <row r="765" customFormat="false" ht="15.75" hidden="false" customHeight="true" outlineLevel="0" collapsed="false">
      <c r="D765" s="115"/>
    </row>
    <row r="766" customFormat="false" ht="15.75" hidden="false" customHeight="true" outlineLevel="0" collapsed="false">
      <c r="D766" s="115"/>
    </row>
    <row r="767" customFormat="false" ht="15.75" hidden="false" customHeight="true" outlineLevel="0" collapsed="false">
      <c r="D767" s="115"/>
    </row>
    <row r="768" customFormat="false" ht="15.75" hidden="false" customHeight="true" outlineLevel="0" collapsed="false">
      <c r="D768" s="115"/>
    </row>
    <row r="769" customFormat="false" ht="15.75" hidden="false" customHeight="true" outlineLevel="0" collapsed="false">
      <c r="D769" s="115"/>
    </row>
    <row r="770" customFormat="false" ht="15.75" hidden="false" customHeight="true" outlineLevel="0" collapsed="false">
      <c r="D770" s="115"/>
    </row>
    <row r="771" customFormat="false" ht="15.75" hidden="false" customHeight="true" outlineLevel="0" collapsed="false">
      <c r="D771" s="115"/>
    </row>
    <row r="772" customFormat="false" ht="15.75" hidden="false" customHeight="true" outlineLevel="0" collapsed="false">
      <c r="D772" s="115"/>
    </row>
    <row r="773" customFormat="false" ht="15.75" hidden="false" customHeight="true" outlineLevel="0" collapsed="false">
      <c r="D773" s="115"/>
    </row>
    <row r="774" customFormat="false" ht="15.75" hidden="false" customHeight="true" outlineLevel="0" collapsed="false">
      <c r="D774" s="115"/>
    </row>
    <row r="775" customFormat="false" ht="15.75" hidden="false" customHeight="true" outlineLevel="0" collapsed="false">
      <c r="D775" s="115"/>
    </row>
    <row r="776" customFormat="false" ht="15.75" hidden="false" customHeight="true" outlineLevel="0" collapsed="false">
      <c r="D776" s="115"/>
    </row>
    <row r="777" customFormat="false" ht="15.75" hidden="false" customHeight="true" outlineLevel="0" collapsed="false">
      <c r="D777" s="115"/>
    </row>
    <row r="778" customFormat="false" ht="15.75" hidden="false" customHeight="true" outlineLevel="0" collapsed="false">
      <c r="D778" s="115"/>
    </row>
    <row r="779" customFormat="false" ht="15.75" hidden="false" customHeight="true" outlineLevel="0" collapsed="false">
      <c r="D779" s="115"/>
    </row>
    <row r="780" customFormat="false" ht="15.75" hidden="false" customHeight="true" outlineLevel="0" collapsed="false">
      <c r="D780" s="115"/>
    </row>
    <row r="781" customFormat="false" ht="15.75" hidden="false" customHeight="true" outlineLevel="0" collapsed="false">
      <c r="D781" s="115"/>
    </row>
    <row r="782" customFormat="false" ht="15.75" hidden="false" customHeight="true" outlineLevel="0" collapsed="false">
      <c r="D782" s="115"/>
    </row>
    <row r="783" customFormat="false" ht="15.75" hidden="false" customHeight="true" outlineLevel="0" collapsed="false">
      <c r="D783" s="115"/>
    </row>
    <row r="784" customFormat="false" ht="15.75" hidden="false" customHeight="true" outlineLevel="0" collapsed="false">
      <c r="D784" s="115"/>
    </row>
    <row r="785" customFormat="false" ht="15.75" hidden="false" customHeight="true" outlineLevel="0" collapsed="false">
      <c r="D785" s="115"/>
    </row>
    <row r="786" customFormat="false" ht="15.75" hidden="false" customHeight="true" outlineLevel="0" collapsed="false">
      <c r="D786" s="115"/>
    </row>
    <row r="787" customFormat="false" ht="15.75" hidden="false" customHeight="true" outlineLevel="0" collapsed="false">
      <c r="D787" s="115"/>
    </row>
    <row r="788" customFormat="false" ht="15.75" hidden="false" customHeight="true" outlineLevel="0" collapsed="false">
      <c r="D788" s="115"/>
    </row>
    <row r="789" customFormat="false" ht="15.75" hidden="false" customHeight="true" outlineLevel="0" collapsed="false">
      <c r="D789" s="115"/>
    </row>
    <row r="790" customFormat="false" ht="15.75" hidden="false" customHeight="true" outlineLevel="0" collapsed="false">
      <c r="D790" s="115"/>
    </row>
    <row r="791" customFormat="false" ht="15.75" hidden="false" customHeight="true" outlineLevel="0" collapsed="false">
      <c r="D791" s="115"/>
    </row>
    <row r="792" customFormat="false" ht="15.75" hidden="false" customHeight="true" outlineLevel="0" collapsed="false">
      <c r="D792" s="115"/>
    </row>
    <row r="793" customFormat="false" ht="15.75" hidden="false" customHeight="true" outlineLevel="0" collapsed="false">
      <c r="D793" s="115"/>
    </row>
    <row r="794" customFormat="false" ht="15.75" hidden="false" customHeight="true" outlineLevel="0" collapsed="false">
      <c r="D794" s="115"/>
    </row>
    <row r="795" customFormat="false" ht="15.75" hidden="false" customHeight="true" outlineLevel="0" collapsed="false">
      <c r="D795" s="115"/>
    </row>
    <row r="796" customFormat="false" ht="15.75" hidden="false" customHeight="true" outlineLevel="0" collapsed="false">
      <c r="D796" s="115"/>
    </row>
    <row r="797" customFormat="false" ht="15.75" hidden="false" customHeight="true" outlineLevel="0" collapsed="false">
      <c r="D797" s="115"/>
    </row>
    <row r="798" customFormat="false" ht="15.75" hidden="false" customHeight="true" outlineLevel="0" collapsed="false">
      <c r="D798" s="115"/>
    </row>
    <row r="799" customFormat="false" ht="15.75" hidden="false" customHeight="true" outlineLevel="0" collapsed="false">
      <c r="D799" s="115"/>
    </row>
    <row r="800" customFormat="false" ht="15.75" hidden="false" customHeight="true" outlineLevel="0" collapsed="false">
      <c r="D800" s="115"/>
    </row>
    <row r="801" customFormat="false" ht="15.75" hidden="false" customHeight="true" outlineLevel="0" collapsed="false">
      <c r="D801" s="115"/>
    </row>
    <row r="802" customFormat="false" ht="15.75" hidden="false" customHeight="true" outlineLevel="0" collapsed="false">
      <c r="D802" s="115"/>
    </row>
    <row r="803" customFormat="false" ht="15.75" hidden="false" customHeight="true" outlineLevel="0" collapsed="false">
      <c r="D803" s="115"/>
    </row>
    <row r="804" customFormat="false" ht="15.75" hidden="false" customHeight="true" outlineLevel="0" collapsed="false">
      <c r="D804" s="115"/>
    </row>
    <row r="805" customFormat="false" ht="15.75" hidden="false" customHeight="true" outlineLevel="0" collapsed="false">
      <c r="D805" s="115"/>
    </row>
    <row r="806" customFormat="false" ht="15.75" hidden="false" customHeight="true" outlineLevel="0" collapsed="false">
      <c r="D806" s="115"/>
    </row>
    <row r="807" customFormat="false" ht="15.75" hidden="false" customHeight="true" outlineLevel="0" collapsed="false">
      <c r="D807" s="115"/>
    </row>
    <row r="808" customFormat="false" ht="15.75" hidden="false" customHeight="true" outlineLevel="0" collapsed="false">
      <c r="D808" s="115"/>
    </row>
    <row r="809" customFormat="false" ht="15.75" hidden="false" customHeight="true" outlineLevel="0" collapsed="false">
      <c r="D809" s="115"/>
    </row>
    <row r="810" customFormat="false" ht="15.75" hidden="false" customHeight="true" outlineLevel="0" collapsed="false">
      <c r="D810" s="115"/>
    </row>
    <row r="811" customFormat="false" ht="15.75" hidden="false" customHeight="true" outlineLevel="0" collapsed="false">
      <c r="D811" s="115"/>
    </row>
    <row r="812" customFormat="false" ht="15.75" hidden="false" customHeight="true" outlineLevel="0" collapsed="false">
      <c r="D812" s="115"/>
    </row>
    <row r="813" customFormat="false" ht="15.75" hidden="false" customHeight="true" outlineLevel="0" collapsed="false">
      <c r="D813" s="115"/>
    </row>
    <row r="814" customFormat="false" ht="15.75" hidden="false" customHeight="true" outlineLevel="0" collapsed="false">
      <c r="D814" s="115"/>
    </row>
    <row r="815" customFormat="false" ht="15.75" hidden="false" customHeight="true" outlineLevel="0" collapsed="false">
      <c r="D815" s="115"/>
    </row>
    <row r="816" customFormat="false" ht="15.75" hidden="false" customHeight="true" outlineLevel="0" collapsed="false">
      <c r="D816" s="115"/>
    </row>
    <row r="817" customFormat="false" ht="15.75" hidden="false" customHeight="true" outlineLevel="0" collapsed="false">
      <c r="D817" s="115"/>
    </row>
    <row r="818" customFormat="false" ht="15.75" hidden="false" customHeight="true" outlineLevel="0" collapsed="false">
      <c r="D818" s="115"/>
    </row>
    <row r="819" customFormat="false" ht="15.75" hidden="false" customHeight="true" outlineLevel="0" collapsed="false">
      <c r="D819" s="115"/>
    </row>
    <row r="820" customFormat="false" ht="15.75" hidden="false" customHeight="true" outlineLevel="0" collapsed="false">
      <c r="D820" s="115"/>
    </row>
    <row r="821" customFormat="false" ht="15.75" hidden="false" customHeight="true" outlineLevel="0" collapsed="false">
      <c r="D821" s="115"/>
    </row>
    <row r="822" customFormat="false" ht="15.75" hidden="false" customHeight="true" outlineLevel="0" collapsed="false">
      <c r="D822" s="115"/>
    </row>
    <row r="823" customFormat="false" ht="15.75" hidden="false" customHeight="true" outlineLevel="0" collapsed="false">
      <c r="D823" s="115"/>
    </row>
    <row r="824" customFormat="false" ht="15.75" hidden="false" customHeight="true" outlineLevel="0" collapsed="false">
      <c r="D824" s="115"/>
    </row>
    <row r="825" customFormat="false" ht="15.75" hidden="false" customHeight="true" outlineLevel="0" collapsed="false">
      <c r="D825" s="115"/>
    </row>
    <row r="826" customFormat="false" ht="15.75" hidden="false" customHeight="true" outlineLevel="0" collapsed="false">
      <c r="D826" s="115"/>
    </row>
    <row r="827" customFormat="false" ht="15.75" hidden="false" customHeight="true" outlineLevel="0" collapsed="false">
      <c r="D827" s="115"/>
    </row>
    <row r="828" customFormat="false" ht="15.75" hidden="false" customHeight="true" outlineLevel="0" collapsed="false">
      <c r="D828" s="115"/>
    </row>
    <row r="829" customFormat="false" ht="15.75" hidden="false" customHeight="true" outlineLevel="0" collapsed="false">
      <c r="D829" s="115"/>
    </row>
    <row r="830" customFormat="false" ht="15.75" hidden="false" customHeight="true" outlineLevel="0" collapsed="false">
      <c r="D830" s="115"/>
    </row>
    <row r="831" customFormat="false" ht="15.75" hidden="false" customHeight="true" outlineLevel="0" collapsed="false">
      <c r="D831" s="115"/>
    </row>
    <row r="832" customFormat="false" ht="15.75" hidden="false" customHeight="true" outlineLevel="0" collapsed="false">
      <c r="D832" s="115"/>
    </row>
    <row r="833" customFormat="false" ht="15.75" hidden="false" customHeight="true" outlineLevel="0" collapsed="false">
      <c r="D833" s="115"/>
    </row>
    <row r="834" customFormat="false" ht="15.75" hidden="false" customHeight="true" outlineLevel="0" collapsed="false">
      <c r="D834" s="115"/>
    </row>
    <row r="835" customFormat="false" ht="15.75" hidden="false" customHeight="true" outlineLevel="0" collapsed="false">
      <c r="D835" s="115"/>
    </row>
    <row r="836" customFormat="false" ht="15.75" hidden="false" customHeight="true" outlineLevel="0" collapsed="false">
      <c r="D836" s="115"/>
    </row>
    <row r="837" customFormat="false" ht="15.75" hidden="false" customHeight="true" outlineLevel="0" collapsed="false">
      <c r="D837" s="115"/>
    </row>
    <row r="838" customFormat="false" ht="15.75" hidden="false" customHeight="true" outlineLevel="0" collapsed="false">
      <c r="D838" s="115"/>
    </row>
    <row r="839" customFormat="false" ht="15.75" hidden="false" customHeight="true" outlineLevel="0" collapsed="false">
      <c r="D839" s="115"/>
    </row>
    <row r="840" customFormat="false" ht="15.75" hidden="false" customHeight="true" outlineLevel="0" collapsed="false">
      <c r="D840" s="115"/>
    </row>
    <row r="841" customFormat="false" ht="15.75" hidden="false" customHeight="true" outlineLevel="0" collapsed="false">
      <c r="D841" s="115"/>
    </row>
    <row r="842" customFormat="false" ht="15.75" hidden="false" customHeight="true" outlineLevel="0" collapsed="false">
      <c r="D842" s="115"/>
    </row>
    <row r="843" customFormat="false" ht="15.75" hidden="false" customHeight="true" outlineLevel="0" collapsed="false">
      <c r="D843" s="115"/>
    </row>
    <row r="844" customFormat="false" ht="15.75" hidden="false" customHeight="true" outlineLevel="0" collapsed="false">
      <c r="D844" s="115"/>
    </row>
    <row r="845" customFormat="false" ht="15.75" hidden="false" customHeight="true" outlineLevel="0" collapsed="false">
      <c r="D845" s="115"/>
    </row>
    <row r="846" customFormat="false" ht="15.75" hidden="false" customHeight="true" outlineLevel="0" collapsed="false">
      <c r="D846" s="115"/>
    </row>
    <row r="847" customFormat="false" ht="15.75" hidden="false" customHeight="true" outlineLevel="0" collapsed="false">
      <c r="D847" s="115"/>
    </row>
    <row r="848" customFormat="false" ht="15.75" hidden="false" customHeight="true" outlineLevel="0" collapsed="false">
      <c r="D848" s="115"/>
    </row>
    <row r="849" customFormat="false" ht="15.75" hidden="false" customHeight="true" outlineLevel="0" collapsed="false">
      <c r="D849" s="115"/>
    </row>
    <row r="850" customFormat="false" ht="15.75" hidden="false" customHeight="true" outlineLevel="0" collapsed="false">
      <c r="D850" s="115"/>
    </row>
    <row r="851" customFormat="false" ht="15.75" hidden="false" customHeight="true" outlineLevel="0" collapsed="false">
      <c r="D851" s="115"/>
    </row>
    <row r="852" customFormat="false" ht="15.75" hidden="false" customHeight="true" outlineLevel="0" collapsed="false">
      <c r="D852" s="115"/>
    </row>
    <row r="853" customFormat="false" ht="15.75" hidden="false" customHeight="true" outlineLevel="0" collapsed="false">
      <c r="D853" s="115"/>
    </row>
    <row r="854" customFormat="false" ht="15.75" hidden="false" customHeight="true" outlineLevel="0" collapsed="false">
      <c r="D854" s="115"/>
    </row>
    <row r="855" customFormat="false" ht="15.75" hidden="false" customHeight="true" outlineLevel="0" collapsed="false">
      <c r="D855" s="115"/>
    </row>
    <row r="856" customFormat="false" ht="15.75" hidden="false" customHeight="true" outlineLevel="0" collapsed="false">
      <c r="D856" s="115"/>
    </row>
    <row r="857" customFormat="false" ht="15.75" hidden="false" customHeight="true" outlineLevel="0" collapsed="false">
      <c r="D857" s="115"/>
    </row>
    <row r="858" customFormat="false" ht="15.75" hidden="false" customHeight="true" outlineLevel="0" collapsed="false">
      <c r="D858" s="115"/>
    </row>
    <row r="859" customFormat="false" ht="15.75" hidden="false" customHeight="true" outlineLevel="0" collapsed="false">
      <c r="D859" s="115"/>
    </row>
    <row r="860" customFormat="false" ht="15.75" hidden="false" customHeight="true" outlineLevel="0" collapsed="false">
      <c r="D860" s="115"/>
    </row>
    <row r="861" customFormat="false" ht="15.75" hidden="false" customHeight="true" outlineLevel="0" collapsed="false">
      <c r="D861" s="115"/>
    </row>
    <row r="862" customFormat="false" ht="15.75" hidden="false" customHeight="true" outlineLevel="0" collapsed="false">
      <c r="D862" s="115"/>
    </row>
    <row r="863" customFormat="false" ht="15.75" hidden="false" customHeight="true" outlineLevel="0" collapsed="false">
      <c r="D863" s="115"/>
    </row>
    <row r="864" customFormat="false" ht="15.75" hidden="false" customHeight="true" outlineLevel="0" collapsed="false">
      <c r="D864" s="115"/>
    </row>
    <row r="865" customFormat="false" ht="15.75" hidden="false" customHeight="true" outlineLevel="0" collapsed="false">
      <c r="D865" s="115"/>
    </row>
    <row r="866" customFormat="false" ht="15.75" hidden="false" customHeight="true" outlineLevel="0" collapsed="false">
      <c r="D866" s="115"/>
    </row>
    <row r="867" customFormat="false" ht="15.75" hidden="false" customHeight="true" outlineLevel="0" collapsed="false">
      <c r="D867" s="115"/>
    </row>
    <row r="868" customFormat="false" ht="15.75" hidden="false" customHeight="true" outlineLevel="0" collapsed="false">
      <c r="D868" s="115"/>
    </row>
    <row r="869" customFormat="false" ht="15.75" hidden="false" customHeight="true" outlineLevel="0" collapsed="false">
      <c r="D869" s="115"/>
    </row>
    <row r="870" customFormat="false" ht="15.75" hidden="false" customHeight="true" outlineLevel="0" collapsed="false">
      <c r="D870" s="115"/>
    </row>
    <row r="871" customFormat="false" ht="15.75" hidden="false" customHeight="true" outlineLevel="0" collapsed="false">
      <c r="D871" s="115"/>
    </row>
    <row r="872" customFormat="false" ht="15.75" hidden="false" customHeight="true" outlineLevel="0" collapsed="false">
      <c r="D872" s="115"/>
    </row>
    <row r="873" customFormat="false" ht="15.75" hidden="false" customHeight="true" outlineLevel="0" collapsed="false">
      <c r="D873" s="115"/>
    </row>
    <row r="874" customFormat="false" ht="15.75" hidden="false" customHeight="true" outlineLevel="0" collapsed="false">
      <c r="D874" s="115"/>
    </row>
    <row r="875" customFormat="false" ht="15.75" hidden="false" customHeight="true" outlineLevel="0" collapsed="false">
      <c r="D875" s="115"/>
    </row>
    <row r="876" customFormat="false" ht="15.75" hidden="false" customHeight="true" outlineLevel="0" collapsed="false">
      <c r="D876" s="115"/>
    </row>
    <row r="877" customFormat="false" ht="15.75" hidden="false" customHeight="true" outlineLevel="0" collapsed="false">
      <c r="D877" s="115"/>
    </row>
    <row r="878" customFormat="false" ht="15.75" hidden="false" customHeight="true" outlineLevel="0" collapsed="false">
      <c r="D878" s="115"/>
    </row>
    <row r="879" customFormat="false" ht="15.75" hidden="false" customHeight="true" outlineLevel="0" collapsed="false">
      <c r="D879" s="115"/>
    </row>
    <row r="880" customFormat="false" ht="15.75" hidden="false" customHeight="true" outlineLevel="0" collapsed="false">
      <c r="D880" s="115"/>
    </row>
    <row r="881" customFormat="false" ht="15.75" hidden="false" customHeight="true" outlineLevel="0" collapsed="false">
      <c r="D881" s="115"/>
    </row>
    <row r="882" customFormat="false" ht="15.75" hidden="false" customHeight="true" outlineLevel="0" collapsed="false">
      <c r="D882" s="115"/>
    </row>
    <row r="883" customFormat="false" ht="15.75" hidden="false" customHeight="true" outlineLevel="0" collapsed="false">
      <c r="D883" s="115"/>
    </row>
    <row r="884" customFormat="false" ht="15.75" hidden="false" customHeight="true" outlineLevel="0" collapsed="false">
      <c r="D884" s="115"/>
    </row>
    <row r="885" customFormat="false" ht="15.75" hidden="false" customHeight="true" outlineLevel="0" collapsed="false">
      <c r="D885" s="115"/>
    </row>
    <row r="886" customFormat="false" ht="15.75" hidden="false" customHeight="true" outlineLevel="0" collapsed="false">
      <c r="D886" s="115"/>
    </row>
    <row r="887" customFormat="false" ht="15.75" hidden="false" customHeight="true" outlineLevel="0" collapsed="false">
      <c r="D887" s="115"/>
    </row>
    <row r="888" customFormat="false" ht="15.75" hidden="false" customHeight="true" outlineLevel="0" collapsed="false">
      <c r="D888" s="115"/>
    </row>
    <row r="889" customFormat="false" ht="15.75" hidden="false" customHeight="true" outlineLevel="0" collapsed="false">
      <c r="D889" s="115"/>
    </row>
    <row r="890" customFormat="false" ht="15.75" hidden="false" customHeight="true" outlineLevel="0" collapsed="false">
      <c r="D890" s="115"/>
    </row>
    <row r="891" customFormat="false" ht="15.75" hidden="false" customHeight="true" outlineLevel="0" collapsed="false">
      <c r="D891" s="115"/>
    </row>
    <row r="892" customFormat="false" ht="15.75" hidden="false" customHeight="true" outlineLevel="0" collapsed="false">
      <c r="D892" s="115"/>
    </row>
    <row r="893" customFormat="false" ht="15.75" hidden="false" customHeight="true" outlineLevel="0" collapsed="false">
      <c r="D893" s="115"/>
    </row>
    <row r="894" customFormat="false" ht="15.75" hidden="false" customHeight="true" outlineLevel="0" collapsed="false">
      <c r="D894" s="115"/>
    </row>
    <row r="895" customFormat="false" ht="15.75" hidden="false" customHeight="true" outlineLevel="0" collapsed="false">
      <c r="D895" s="115"/>
    </row>
    <row r="896" customFormat="false" ht="15.75" hidden="false" customHeight="true" outlineLevel="0" collapsed="false">
      <c r="D896" s="115"/>
    </row>
    <row r="897" customFormat="false" ht="15.75" hidden="false" customHeight="true" outlineLevel="0" collapsed="false">
      <c r="D897" s="115"/>
    </row>
    <row r="898" customFormat="false" ht="15.75" hidden="false" customHeight="true" outlineLevel="0" collapsed="false">
      <c r="D898" s="115"/>
    </row>
    <row r="899" customFormat="false" ht="15.75" hidden="false" customHeight="true" outlineLevel="0" collapsed="false">
      <c r="D899" s="115"/>
    </row>
    <row r="900" customFormat="false" ht="15.75" hidden="false" customHeight="true" outlineLevel="0" collapsed="false">
      <c r="D900" s="115"/>
    </row>
    <row r="901" customFormat="false" ht="15.75" hidden="false" customHeight="true" outlineLevel="0" collapsed="false">
      <c r="D901" s="115"/>
    </row>
    <row r="902" customFormat="false" ht="15.75" hidden="false" customHeight="true" outlineLevel="0" collapsed="false">
      <c r="D902" s="115"/>
    </row>
    <row r="903" customFormat="false" ht="15.75" hidden="false" customHeight="true" outlineLevel="0" collapsed="false">
      <c r="D903" s="115"/>
    </row>
    <row r="904" customFormat="false" ht="15.75" hidden="false" customHeight="true" outlineLevel="0" collapsed="false">
      <c r="D904" s="115"/>
    </row>
    <row r="905" customFormat="false" ht="15.75" hidden="false" customHeight="true" outlineLevel="0" collapsed="false">
      <c r="D905" s="115"/>
    </row>
    <row r="906" customFormat="false" ht="15.75" hidden="false" customHeight="true" outlineLevel="0" collapsed="false">
      <c r="D906" s="115"/>
    </row>
    <row r="907" customFormat="false" ht="15.75" hidden="false" customHeight="true" outlineLevel="0" collapsed="false">
      <c r="D907" s="115"/>
    </row>
    <row r="908" customFormat="false" ht="15.75" hidden="false" customHeight="true" outlineLevel="0" collapsed="false">
      <c r="D908" s="115"/>
    </row>
    <row r="909" customFormat="false" ht="15.75" hidden="false" customHeight="true" outlineLevel="0" collapsed="false">
      <c r="D909" s="115"/>
    </row>
    <row r="910" customFormat="false" ht="15.75" hidden="false" customHeight="true" outlineLevel="0" collapsed="false">
      <c r="D910" s="115"/>
    </row>
    <row r="911" customFormat="false" ht="15.75" hidden="false" customHeight="true" outlineLevel="0" collapsed="false">
      <c r="D911" s="115"/>
    </row>
    <row r="912" customFormat="false" ht="15.75" hidden="false" customHeight="true" outlineLevel="0" collapsed="false">
      <c r="D912" s="115"/>
    </row>
    <row r="913" customFormat="false" ht="15.75" hidden="false" customHeight="true" outlineLevel="0" collapsed="false">
      <c r="D913" s="115"/>
    </row>
    <row r="914" customFormat="false" ht="15.75" hidden="false" customHeight="true" outlineLevel="0" collapsed="false">
      <c r="D914" s="115"/>
    </row>
    <row r="915" customFormat="false" ht="15.75" hidden="false" customHeight="true" outlineLevel="0" collapsed="false">
      <c r="D915" s="115"/>
    </row>
    <row r="916" customFormat="false" ht="15.75" hidden="false" customHeight="true" outlineLevel="0" collapsed="false">
      <c r="D916" s="115"/>
    </row>
    <row r="917" customFormat="false" ht="15.75" hidden="false" customHeight="true" outlineLevel="0" collapsed="false">
      <c r="D917" s="115"/>
    </row>
    <row r="918" customFormat="false" ht="15.75" hidden="false" customHeight="true" outlineLevel="0" collapsed="false">
      <c r="D918" s="115"/>
    </row>
    <row r="919" customFormat="false" ht="15.75" hidden="false" customHeight="true" outlineLevel="0" collapsed="false">
      <c r="D919" s="115"/>
    </row>
    <row r="920" customFormat="false" ht="15.75" hidden="false" customHeight="true" outlineLevel="0" collapsed="false">
      <c r="D920" s="115"/>
    </row>
    <row r="921" customFormat="false" ht="15.75" hidden="false" customHeight="true" outlineLevel="0" collapsed="false">
      <c r="D921" s="115"/>
    </row>
    <row r="922" customFormat="false" ht="15.75" hidden="false" customHeight="true" outlineLevel="0" collapsed="false">
      <c r="D922" s="115"/>
    </row>
    <row r="923" customFormat="false" ht="15.75" hidden="false" customHeight="true" outlineLevel="0" collapsed="false">
      <c r="D923" s="115"/>
    </row>
    <row r="924" customFormat="false" ht="15.75" hidden="false" customHeight="true" outlineLevel="0" collapsed="false">
      <c r="D924" s="115"/>
    </row>
    <row r="925" customFormat="false" ht="15.75" hidden="false" customHeight="true" outlineLevel="0" collapsed="false">
      <c r="D925" s="115"/>
    </row>
    <row r="926" customFormat="false" ht="15.75" hidden="false" customHeight="true" outlineLevel="0" collapsed="false">
      <c r="D926" s="115"/>
    </row>
    <row r="927" customFormat="false" ht="15.75" hidden="false" customHeight="true" outlineLevel="0" collapsed="false">
      <c r="D927" s="115"/>
    </row>
    <row r="928" customFormat="false" ht="15.75" hidden="false" customHeight="true" outlineLevel="0" collapsed="false">
      <c r="D928" s="115"/>
    </row>
    <row r="929" customFormat="false" ht="15.75" hidden="false" customHeight="true" outlineLevel="0" collapsed="false">
      <c r="D929" s="115"/>
    </row>
    <row r="930" customFormat="false" ht="15.75" hidden="false" customHeight="true" outlineLevel="0" collapsed="false">
      <c r="D930" s="115"/>
    </row>
    <row r="931" customFormat="false" ht="15.75" hidden="false" customHeight="true" outlineLevel="0" collapsed="false">
      <c r="D931" s="115"/>
    </row>
    <row r="932" customFormat="false" ht="15.75" hidden="false" customHeight="true" outlineLevel="0" collapsed="false">
      <c r="D932" s="115"/>
    </row>
    <row r="933" customFormat="false" ht="15.75" hidden="false" customHeight="true" outlineLevel="0" collapsed="false">
      <c r="D933" s="115"/>
    </row>
    <row r="934" customFormat="false" ht="15.75" hidden="false" customHeight="true" outlineLevel="0" collapsed="false">
      <c r="D934" s="115"/>
    </row>
    <row r="935" customFormat="false" ht="15.75" hidden="false" customHeight="true" outlineLevel="0" collapsed="false">
      <c r="D935" s="115"/>
    </row>
    <row r="936" customFormat="false" ht="15.75" hidden="false" customHeight="true" outlineLevel="0" collapsed="false">
      <c r="D936" s="115"/>
    </row>
    <row r="937" customFormat="false" ht="15.75" hidden="false" customHeight="true" outlineLevel="0" collapsed="false">
      <c r="D937" s="115"/>
    </row>
    <row r="938" customFormat="false" ht="15.75" hidden="false" customHeight="true" outlineLevel="0" collapsed="false">
      <c r="D938" s="115"/>
    </row>
    <row r="939" customFormat="false" ht="15.75" hidden="false" customHeight="true" outlineLevel="0" collapsed="false">
      <c r="D939" s="115"/>
    </row>
    <row r="940" customFormat="false" ht="15.75" hidden="false" customHeight="true" outlineLevel="0" collapsed="false">
      <c r="D940" s="115"/>
    </row>
    <row r="941" customFormat="false" ht="15.75" hidden="false" customHeight="true" outlineLevel="0" collapsed="false">
      <c r="D941" s="115"/>
    </row>
    <row r="942" customFormat="false" ht="15.75" hidden="false" customHeight="true" outlineLevel="0" collapsed="false">
      <c r="D942" s="115"/>
    </row>
    <row r="943" customFormat="false" ht="15.75" hidden="false" customHeight="true" outlineLevel="0" collapsed="false">
      <c r="D943" s="115"/>
    </row>
    <row r="944" customFormat="false" ht="15.75" hidden="false" customHeight="true" outlineLevel="0" collapsed="false">
      <c r="D944" s="115"/>
    </row>
    <row r="945" customFormat="false" ht="15.75" hidden="false" customHeight="true" outlineLevel="0" collapsed="false">
      <c r="D945" s="115"/>
    </row>
    <row r="946" customFormat="false" ht="15.75" hidden="false" customHeight="true" outlineLevel="0" collapsed="false">
      <c r="D946" s="115"/>
    </row>
    <row r="947" customFormat="false" ht="15.75" hidden="false" customHeight="true" outlineLevel="0" collapsed="false">
      <c r="D947" s="115"/>
    </row>
    <row r="948" customFormat="false" ht="15.75" hidden="false" customHeight="true" outlineLevel="0" collapsed="false">
      <c r="D948" s="115"/>
    </row>
    <row r="949" customFormat="false" ht="15.75" hidden="false" customHeight="true" outlineLevel="0" collapsed="false">
      <c r="D949" s="115"/>
    </row>
    <row r="950" customFormat="false" ht="15.75" hidden="false" customHeight="true" outlineLevel="0" collapsed="false">
      <c r="D950" s="115"/>
    </row>
    <row r="951" customFormat="false" ht="15.75" hidden="false" customHeight="true" outlineLevel="0" collapsed="false">
      <c r="D951" s="115"/>
    </row>
    <row r="952" customFormat="false" ht="15.75" hidden="false" customHeight="true" outlineLevel="0" collapsed="false">
      <c r="D952" s="115"/>
    </row>
    <row r="953" customFormat="false" ht="15.75" hidden="false" customHeight="true" outlineLevel="0" collapsed="false">
      <c r="D953" s="115"/>
    </row>
    <row r="954" customFormat="false" ht="15.75" hidden="false" customHeight="true" outlineLevel="0" collapsed="false">
      <c r="D954" s="115"/>
    </row>
    <row r="955" customFormat="false" ht="15.75" hidden="false" customHeight="true" outlineLevel="0" collapsed="false">
      <c r="D955" s="115"/>
    </row>
    <row r="956" customFormat="false" ht="15.75" hidden="false" customHeight="true" outlineLevel="0" collapsed="false">
      <c r="D956" s="115"/>
    </row>
    <row r="957" customFormat="false" ht="15.75" hidden="false" customHeight="true" outlineLevel="0" collapsed="false">
      <c r="D957" s="115"/>
    </row>
    <row r="958" customFormat="false" ht="15.75" hidden="false" customHeight="true" outlineLevel="0" collapsed="false">
      <c r="D958" s="115"/>
    </row>
    <row r="959" customFormat="false" ht="15.75" hidden="false" customHeight="true" outlineLevel="0" collapsed="false">
      <c r="D959" s="115"/>
    </row>
    <row r="960" customFormat="false" ht="15.75" hidden="false" customHeight="true" outlineLevel="0" collapsed="false">
      <c r="D960" s="115"/>
    </row>
    <row r="961" customFormat="false" ht="15.75" hidden="false" customHeight="true" outlineLevel="0" collapsed="false">
      <c r="D961" s="115"/>
    </row>
    <row r="962" customFormat="false" ht="15.75" hidden="false" customHeight="true" outlineLevel="0" collapsed="false">
      <c r="D962" s="115"/>
    </row>
    <row r="963" customFormat="false" ht="15.75" hidden="false" customHeight="true" outlineLevel="0" collapsed="false">
      <c r="D963" s="115"/>
    </row>
    <row r="964" customFormat="false" ht="15.75" hidden="false" customHeight="true" outlineLevel="0" collapsed="false">
      <c r="D964" s="115"/>
    </row>
    <row r="965" customFormat="false" ht="15.75" hidden="false" customHeight="true" outlineLevel="0" collapsed="false">
      <c r="D965" s="115"/>
    </row>
    <row r="966" customFormat="false" ht="15.75" hidden="false" customHeight="true" outlineLevel="0" collapsed="false">
      <c r="D966" s="115"/>
    </row>
    <row r="967" customFormat="false" ht="15.75" hidden="false" customHeight="true" outlineLevel="0" collapsed="false">
      <c r="D967" s="115"/>
    </row>
    <row r="968" customFormat="false" ht="15.75" hidden="false" customHeight="true" outlineLevel="0" collapsed="false">
      <c r="D968" s="115"/>
    </row>
    <row r="969" customFormat="false" ht="15.75" hidden="false" customHeight="true" outlineLevel="0" collapsed="false">
      <c r="D969" s="115"/>
    </row>
    <row r="970" customFormat="false" ht="15.75" hidden="false" customHeight="true" outlineLevel="0" collapsed="false">
      <c r="D970" s="115"/>
    </row>
    <row r="971" customFormat="false" ht="15.75" hidden="false" customHeight="true" outlineLevel="0" collapsed="false">
      <c r="D971" s="115"/>
    </row>
    <row r="972" customFormat="false" ht="15.75" hidden="false" customHeight="true" outlineLevel="0" collapsed="false">
      <c r="D972" s="115"/>
    </row>
    <row r="973" customFormat="false" ht="15.75" hidden="false" customHeight="true" outlineLevel="0" collapsed="false">
      <c r="D973" s="115"/>
    </row>
    <row r="974" customFormat="false" ht="15.75" hidden="false" customHeight="true" outlineLevel="0" collapsed="false">
      <c r="D974" s="115"/>
    </row>
    <row r="975" customFormat="false" ht="15.75" hidden="false" customHeight="true" outlineLevel="0" collapsed="false">
      <c r="D975" s="115"/>
    </row>
    <row r="976" customFormat="false" ht="15.75" hidden="false" customHeight="true" outlineLevel="0" collapsed="false">
      <c r="D976" s="115"/>
    </row>
    <row r="977" customFormat="false" ht="15.75" hidden="false" customHeight="true" outlineLevel="0" collapsed="false">
      <c r="D977" s="115"/>
    </row>
    <row r="978" customFormat="false" ht="15.75" hidden="false" customHeight="true" outlineLevel="0" collapsed="false">
      <c r="D978" s="115"/>
    </row>
    <row r="979" customFormat="false" ht="15.75" hidden="false" customHeight="true" outlineLevel="0" collapsed="false">
      <c r="D979" s="115"/>
    </row>
    <row r="980" customFormat="false" ht="15.75" hidden="false" customHeight="true" outlineLevel="0" collapsed="false">
      <c r="D980" s="115"/>
    </row>
    <row r="981" customFormat="false" ht="15.75" hidden="false" customHeight="true" outlineLevel="0" collapsed="false">
      <c r="D981" s="115"/>
    </row>
    <row r="982" customFormat="false" ht="15.75" hidden="false" customHeight="true" outlineLevel="0" collapsed="false">
      <c r="D982" s="115"/>
    </row>
    <row r="983" customFormat="false" ht="15.75" hidden="false" customHeight="true" outlineLevel="0" collapsed="false">
      <c r="D983" s="115"/>
    </row>
    <row r="984" customFormat="false" ht="15.75" hidden="false" customHeight="true" outlineLevel="0" collapsed="false">
      <c r="D984" s="115"/>
    </row>
    <row r="985" customFormat="false" ht="15.75" hidden="false" customHeight="true" outlineLevel="0" collapsed="false">
      <c r="D985" s="115"/>
    </row>
    <row r="986" customFormat="false" ht="15.75" hidden="false" customHeight="true" outlineLevel="0" collapsed="false">
      <c r="D986" s="115"/>
    </row>
    <row r="987" customFormat="false" ht="15.75" hidden="false" customHeight="true" outlineLevel="0" collapsed="false">
      <c r="D987" s="115"/>
    </row>
    <row r="988" customFormat="false" ht="15.75" hidden="false" customHeight="true" outlineLevel="0" collapsed="false">
      <c r="D988" s="115"/>
    </row>
    <row r="989" customFormat="false" ht="15.75" hidden="false" customHeight="true" outlineLevel="0" collapsed="false">
      <c r="D989" s="115"/>
    </row>
    <row r="990" customFormat="false" ht="15.75" hidden="false" customHeight="true" outlineLevel="0" collapsed="false">
      <c r="D990" s="115"/>
    </row>
    <row r="991" customFormat="false" ht="15.75" hidden="false" customHeight="true" outlineLevel="0" collapsed="false">
      <c r="D991" s="115"/>
    </row>
    <row r="992" customFormat="false" ht="15.75" hidden="false" customHeight="true" outlineLevel="0" collapsed="false">
      <c r="D992" s="115"/>
    </row>
    <row r="993" customFormat="false" ht="15.75" hidden="false" customHeight="true" outlineLevel="0" collapsed="false">
      <c r="D993" s="115"/>
    </row>
    <row r="994" customFormat="false" ht="15.75" hidden="false" customHeight="true" outlineLevel="0" collapsed="false">
      <c r="D994" s="115"/>
    </row>
    <row r="995" customFormat="false" ht="15.75" hidden="false" customHeight="true" outlineLevel="0" collapsed="false">
      <c r="D995" s="115"/>
    </row>
    <row r="996" customFormat="false" ht="15.75" hidden="false" customHeight="true" outlineLevel="0" collapsed="false">
      <c r="D996" s="115"/>
    </row>
    <row r="997" customFormat="false" ht="15.75" hidden="false" customHeight="true" outlineLevel="0" collapsed="false">
      <c r="D997" s="115"/>
    </row>
    <row r="998" customFormat="false" ht="15.75" hidden="false" customHeight="true" outlineLevel="0" collapsed="false">
      <c r="D998" s="115"/>
    </row>
  </sheetData>
  <mergeCells count="1">
    <mergeCell ref="A1:F1"/>
  </mergeCells>
  <printOptions headings="false" gridLines="false" gridLinesSet="true" horizontalCentered="false" verticalCentered="false"/>
  <pageMargins left="1" right="1" top="1" bottom="1" header="0.511811023622047" footer="0.511811023622047"/>
  <pageSetup paperSize="9" scale="7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99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4" activeCellId="0" sqref="I4"/>
    </sheetView>
  </sheetViews>
  <sheetFormatPr defaultColWidth="12.6328125" defaultRowHeight="15" customHeight="true" zeroHeight="false" outlineLevelRow="0" outlineLevelCol="0"/>
  <cols>
    <col collapsed="false" customWidth="true" hidden="false" outlineLevel="0" max="1" min="1" style="1" width="8.25"/>
    <col collapsed="false" customWidth="true" hidden="false" outlineLevel="0" max="2" min="2" style="1" width="7.75"/>
    <col collapsed="false" customWidth="true" hidden="false" outlineLevel="0" max="3" min="3" style="1" width="32.13"/>
    <col collapsed="false" customWidth="true" hidden="false" outlineLevel="0" max="19" min="7" style="1" width="8.63"/>
    <col collapsed="false" customWidth="true" hidden="false" outlineLevel="0" max="16384" min="16376" style="1" width="11.53"/>
  </cols>
  <sheetData>
    <row r="1" customFormat="false" ht="15" hidden="false" customHeight="false" outlineLevel="0" collapsed="false">
      <c r="A1" s="242" t="s">
        <v>311</v>
      </c>
      <c r="B1" s="242"/>
      <c r="C1" s="242"/>
      <c r="D1" s="242"/>
      <c r="E1" s="242"/>
      <c r="F1" s="242"/>
    </row>
    <row r="2" customFormat="false" ht="52.2" hidden="false" customHeight="false" outlineLevel="0" collapsed="false">
      <c r="A2" s="243" t="s">
        <v>256</v>
      </c>
      <c r="B2" s="226" t="s">
        <v>312</v>
      </c>
      <c r="C2" s="226" t="s">
        <v>259</v>
      </c>
      <c r="D2" s="225" t="s">
        <v>291</v>
      </c>
      <c r="E2" s="225" t="s">
        <v>292</v>
      </c>
      <c r="F2" s="244" t="s">
        <v>313</v>
      </c>
    </row>
    <row r="3" customFormat="false" ht="46.25" hidden="false" customHeight="false" outlineLevel="0" collapsed="false">
      <c r="A3" s="245" t="n">
        <v>1</v>
      </c>
      <c r="B3" s="239" t="s">
        <v>266</v>
      </c>
      <c r="C3" s="232" t="s">
        <v>314</v>
      </c>
      <c r="D3" s="239" t="n">
        <v>1</v>
      </c>
      <c r="E3" s="234" t="n">
        <v>2099.99</v>
      </c>
      <c r="F3" s="246"/>
    </row>
    <row r="4" customFormat="false" ht="79.85" hidden="false" customHeight="false" outlineLevel="0" collapsed="false">
      <c r="A4" s="245" t="n">
        <v>2</v>
      </c>
      <c r="B4" s="239" t="s">
        <v>266</v>
      </c>
      <c r="C4" s="240" t="s">
        <v>315</v>
      </c>
      <c r="D4" s="239" t="n">
        <v>2</v>
      </c>
      <c r="E4" s="234" t="n">
        <v>2299.9</v>
      </c>
      <c r="F4" s="246"/>
    </row>
    <row r="5" customFormat="false" ht="15" hidden="false" customHeight="false" outlineLevel="0" collapsed="false">
      <c r="A5" s="245" t="n">
        <v>3</v>
      </c>
      <c r="B5" s="239" t="s">
        <v>266</v>
      </c>
      <c r="C5" s="240" t="s">
        <v>316</v>
      </c>
      <c r="D5" s="239" t="n">
        <v>1</v>
      </c>
      <c r="E5" s="234" t="n">
        <v>278.5</v>
      </c>
      <c r="F5" s="246"/>
    </row>
    <row r="6" customFormat="false" ht="46.25" hidden="false" customHeight="false" outlineLevel="0" collapsed="false">
      <c r="A6" s="245" t="n">
        <v>4</v>
      </c>
      <c r="B6" s="239" t="s">
        <v>266</v>
      </c>
      <c r="C6" s="240" t="s">
        <v>317</v>
      </c>
      <c r="D6" s="239" t="n">
        <v>1</v>
      </c>
      <c r="E6" s="234" t="n">
        <v>1678</v>
      </c>
      <c r="F6" s="246"/>
    </row>
    <row r="7" customFormat="false" ht="15" hidden="false" customHeight="false" outlineLevel="0" collapsed="false">
      <c r="D7" s="115"/>
      <c r="E7" s="115"/>
    </row>
    <row r="8" customFormat="false" ht="15" hidden="false" customHeight="false" outlineLevel="0" collapsed="false">
      <c r="D8" s="115"/>
      <c r="E8" s="115"/>
    </row>
    <row r="9" customFormat="false" ht="15" hidden="false" customHeight="false" outlineLevel="0" collapsed="false">
      <c r="D9" s="115"/>
      <c r="E9" s="115"/>
    </row>
    <row r="10" customFormat="false" ht="15" hidden="false" customHeight="false" outlineLevel="0" collapsed="false">
      <c r="D10" s="115"/>
      <c r="E10" s="115"/>
    </row>
    <row r="11" customFormat="false" ht="15" hidden="false" customHeight="false" outlineLevel="0" collapsed="false">
      <c r="D11" s="115"/>
      <c r="E11" s="115"/>
    </row>
    <row r="12" customFormat="false" ht="15" hidden="false" customHeight="false" outlineLevel="0" collapsed="false">
      <c r="D12" s="115"/>
      <c r="E12" s="115"/>
    </row>
    <row r="13" customFormat="false" ht="15" hidden="false" customHeight="false" outlineLevel="0" collapsed="false">
      <c r="D13" s="115"/>
      <c r="E13" s="115"/>
    </row>
    <row r="14" customFormat="false" ht="15" hidden="false" customHeight="false" outlineLevel="0" collapsed="false">
      <c r="D14" s="115"/>
      <c r="E14" s="115"/>
    </row>
    <row r="15" customFormat="false" ht="15" hidden="false" customHeight="false" outlineLevel="0" collapsed="false">
      <c r="D15" s="115"/>
      <c r="E15" s="115"/>
    </row>
    <row r="16" customFormat="false" ht="15" hidden="false" customHeight="false" outlineLevel="0" collapsed="false">
      <c r="D16" s="115"/>
      <c r="E16" s="115"/>
    </row>
    <row r="17" customFormat="false" ht="15.75" hidden="false" customHeight="true" outlineLevel="0" collapsed="false">
      <c r="D17" s="115"/>
      <c r="E17" s="115"/>
    </row>
    <row r="18" customFormat="false" ht="15.75" hidden="false" customHeight="true" outlineLevel="0" collapsed="false">
      <c r="D18" s="115"/>
      <c r="E18" s="115"/>
    </row>
    <row r="19" customFormat="false" ht="15.75" hidden="false" customHeight="true" outlineLevel="0" collapsed="false">
      <c r="D19" s="115"/>
      <c r="E19" s="115"/>
    </row>
    <row r="20" customFormat="false" ht="15.75" hidden="false" customHeight="true" outlineLevel="0" collapsed="false">
      <c r="D20" s="115"/>
      <c r="E20" s="115"/>
    </row>
    <row r="21" customFormat="false" ht="15.75" hidden="false" customHeight="true" outlineLevel="0" collapsed="false">
      <c r="D21" s="115"/>
      <c r="E21" s="115"/>
    </row>
    <row r="22" customFormat="false" ht="15.75" hidden="false" customHeight="true" outlineLevel="0" collapsed="false">
      <c r="D22" s="115"/>
      <c r="E22" s="115"/>
    </row>
    <row r="23" customFormat="false" ht="15.75" hidden="false" customHeight="true" outlineLevel="0" collapsed="false">
      <c r="D23" s="115"/>
      <c r="E23" s="115"/>
    </row>
    <row r="24" customFormat="false" ht="15.75" hidden="false" customHeight="true" outlineLevel="0" collapsed="false">
      <c r="D24" s="115"/>
      <c r="E24" s="115"/>
    </row>
    <row r="25" customFormat="false" ht="15.75" hidden="false" customHeight="true" outlineLevel="0" collapsed="false">
      <c r="D25" s="115"/>
      <c r="E25" s="115"/>
    </row>
    <row r="26" customFormat="false" ht="15.75" hidden="false" customHeight="true" outlineLevel="0" collapsed="false">
      <c r="D26" s="115"/>
      <c r="E26" s="115"/>
    </row>
    <row r="27" customFormat="false" ht="15.75" hidden="false" customHeight="true" outlineLevel="0" collapsed="false">
      <c r="D27" s="115"/>
      <c r="E27" s="115"/>
    </row>
    <row r="28" customFormat="false" ht="15.75" hidden="false" customHeight="true" outlineLevel="0" collapsed="false">
      <c r="D28" s="115"/>
      <c r="E28" s="115"/>
    </row>
    <row r="29" customFormat="false" ht="15.75" hidden="false" customHeight="true" outlineLevel="0" collapsed="false">
      <c r="D29" s="115"/>
      <c r="E29" s="115"/>
    </row>
    <row r="30" customFormat="false" ht="15.75" hidden="false" customHeight="true" outlineLevel="0" collapsed="false">
      <c r="D30" s="115"/>
      <c r="E30" s="115"/>
    </row>
    <row r="31" customFormat="false" ht="15.75" hidden="false" customHeight="true" outlineLevel="0" collapsed="false">
      <c r="D31" s="115"/>
      <c r="E31" s="115"/>
    </row>
    <row r="32" customFormat="false" ht="15.75" hidden="false" customHeight="true" outlineLevel="0" collapsed="false">
      <c r="D32" s="115"/>
      <c r="E32" s="115"/>
    </row>
    <row r="33" customFormat="false" ht="15.75" hidden="false" customHeight="true" outlineLevel="0" collapsed="false">
      <c r="D33" s="115"/>
      <c r="E33" s="115"/>
    </row>
    <row r="34" customFormat="false" ht="15.75" hidden="false" customHeight="true" outlineLevel="0" collapsed="false">
      <c r="D34" s="115"/>
      <c r="E34" s="115"/>
    </row>
    <row r="35" customFormat="false" ht="15.75" hidden="false" customHeight="true" outlineLevel="0" collapsed="false">
      <c r="D35" s="115"/>
      <c r="E35" s="115"/>
    </row>
    <row r="36" customFormat="false" ht="15.75" hidden="false" customHeight="true" outlineLevel="0" collapsed="false">
      <c r="D36" s="115"/>
      <c r="E36" s="115"/>
    </row>
    <row r="37" customFormat="false" ht="15.75" hidden="false" customHeight="true" outlineLevel="0" collapsed="false">
      <c r="D37" s="115"/>
      <c r="E37" s="115"/>
    </row>
    <row r="38" customFormat="false" ht="15.75" hidden="false" customHeight="true" outlineLevel="0" collapsed="false">
      <c r="D38" s="115"/>
      <c r="E38" s="115"/>
    </row>
    <row r="39" customFormat="false" ht="15.75" hidden="false" customHeight="true" outlineLevel="0" collapsed="false">
      <c r="D39" s="115"/>
      <c r="E39" s="115"/>
    </row>
    <row r="40" customFormat="false" ht="15.75" hidden="false" customHeight="true" outlineLevel="0" collapsed="false">
      <c r="D40" s="115"/>
      <c r="E40" s="115"/>
    </row>
    <row r="41" customFormat="false" ht="15.75" hidden="false" customHeight="true" outlineLevel="0" collapsed="false">
      <c r="D41" s="115"/>
      <c r="E41" s="115"/>
    </row>
    <row r="42" customFormat="false" ht="15.75" hidden="false" customHeight="true" outlineLevel="0" collapsed="false">
      <c r="D42" s="115"/>
      <c r="E42" s="115"/>
    </row>
    <row r="43" customFormat="false" ht="15.75" hidden="false" customHeight="true" outlineLevel="0" collapsed="false">
      <c r="D43" s="115"/>
      <c r="E43" s="115"/>
    </row>
    <row r="44" customFormat="false" ht="15.75" hidden="false" customHeight="true" outlineLevel="0" collapsed="false">
      <c r="D44" s="115"/>
      <c r="E44" s="115"/>
    </row>
    <row r="45" customFormat="false" ht="15.75" hidden="false" customHeight="true" outlineLevel="0" collapsed="false">
      <c r="D45" s="115"/>
      <c r="E45" s="115"/>
    </row>
    <row r="46" customFormat="false" ht="15.75" hidden="false" customHeight="true" outlineLevel="0" collapsed="false">
      <c r="D46" s="115"/>
      <c r="E46" s="115"/>
    </row>
    <row r="47" customFormat="false" ht="15.75" hidden="false" customHeight="true" outlineLevel="0" collapsed="false">
      <c r="D47" s="115"/>
      <c r="E47" s="115"/>
    </row>
    <row r="48" customFormat="false" ht="15.75" hidden="false" customHeight="true" outlineLevel="0" collapsed="false">
      <c r="D48" s="115"/>
      <c r="E48" s="115"/>
    </row>
    <row r="49" customFormat="false" ht="15.75" hidden="false" customHeight="true" outlineLevel="0" collapsed="false">
      <c r="D49" s="115"/>
      <c r="E49" s="115"/>
    </row>
    <row r="50" customFormat="false" ht="15.75" hidden="false" customHeight="true" outlineLevel="0" collapsed="false">
      <c r="D50" s="115"/>
      <c r="E50" s="115"/>
    </row>
    <row r="51" customFormat="false" ht="15.75" hidden="false" customHeight="true" outlineLevel="0" collapsed="false">
      <c r="D51" s="115"/>
      <c r="E51" s="115"/>
    </row>
    <row r="52" customFormat="false" ht="15.75" hidden="false" customHeight="true" outlineLevel="0" collapsed="false">
      <c r="D52" s="115"/>
      <c r="E52" s="115"/>
    </row>
    <row r="53" customFormat="false" ht="15.75" hidden="false" customHeight="true" outlineLevel="0" collapsed="false">
      <c r="D53" s="115"/>
      <c r="E53" s="115"/>
    </row>
    <row r="54" customFormat="false" ht="15.75" hidden="false" customHeight="true" outlineLevel="0" collapsed="false">
      <c r="D54" s="115"/>
      <c r="E54" s="115"/>
    </row>
    <row r="55" customFormat="false" ht="15.75" hidden="false" customHeight="true" outlineLevel="0" collapsed="false">
      <c r="D55" s="115"/>
      <c r="E55" s="115"/>
    </row>
    <row r="56" customFormat="false" ht="15.75" hidden="false" customHeight="true" outlineLevel="0" collapsed="false">
      <c r="D56" s="115"/>
      <c r="E56" s="115"/>
    </row>
    <row r="57" customFormat="false" ht="15.75" hidden="false" customHeight="true" outlineLevel="0" collapsed="false">
      <c r="D57" s="115"/>
      <c r="E57" s="115"/>
    </row>
    <row r="58" customFormat="false" ht="15.75" hidden="false" customHeight="true" outlineLevel="0" collapsed="false">
      <c r="D58" s="115"/>
      <c r="E58" s="115"/>
    </row>
    <row r="59" customFormat="false" ht="15.75" hidden="false" customHeight="true" outlineLevel="0" collapsed="false">
      <c r="D59" s="115"/>
      <c r="E59" s="115"/>
    </row>
    <row r="60" customFormat="false" ht="15.75" hidden="false" customHeight="true" outlineLevel="0" collapsed="false">
      <c r="D60" s="115"/>
      <c r="E60" s="115"/>
    </row>
    <row r="61" customFormat="false" ht="15.75" hidden="false" customHeight="true" outlineLevel="0" collapsed="false">
      <c r="D61" s="115"/>
      <c r="E61" s="115"/>
    </row>
    <row r="62" customFormat="false" ht="15.75" hidden="false" customHeight="true" outlineLevel="0" collapsed="false">
      <c r="D62" s="115"/>
      <c r="E62" s="115"/>
    </row>
    <row r="63" customFormat="false" ht="15.75" hidden="false" customHeight="true" outlineLevel="0" collapsed="false">
      <c r="D63" s="115"/>
      <c r="E63" s="115"/>
    </row>
    <row r="64" customFormat="false" ht="15.75" hidden="false" customHeight="true" outlineLevel="0" collapsed="false">
      <c r="D64" s="115"/>
      <c r="E64" s="115"/>
    </row>
    <row r="65" customFormat="false" ht="15.75" hidden="false" customHeight="true" outlineLevel="0" collapsed="false">
      <c r="D65" s="115"/>
      <c r="E65" s="115"/>
    </row>
    <row r="66" customFormat="false" ht="15.75" hidden="false" customHeight="true" outlineLevel="0" collapsed="false">
      <c r="D66" s="115"/>
      <c r="E66" s="115"/>
    </row>
    <row r="67" customFormat="false" ht="15.75" hidden="false" customHeight="true" outlineLevel="0" collapsed="false">
      <c r="D67" s="115"/>
      <c r="E67" s="115"/>
    </row>
    <row r="68" customFormat="false" ht="15.75" hidden="false" customHeight="true" outlineLevel="0" collapsed="false">
      <c r="D68" s="115"/>
      <c r="E68" s="115"/>
    </row>
    <row r="69" customFormat="false" ht="15.75" hidden="false" customHeight="true" outlineLevel="0" collapsed="false">
      <c r="D69" s="115"/>
      <c r="E69" s="115"/>
    </row>
    <row r="70" customFormat="false" ht="15.75" hidden="false" customHeight="true" outlineLevel="0" collapsed="false">
      <c r="D70" s="115"/>
      <c r="E70" s="115"/>
    </row>
    <row r="71" customFormat="false" ht="15.75" hidden="false" customHeight="true" outlineLevel="0" collapsed="false">
      <c r="D71" s="115"/>
      <c r="E71" s="115"/>
    </row>
    <row r="72" customFormat="false" ht="15.75" hidden="false" customHeight="true" outlineLevel="0" collapsed="false">
      <c r="D72" s="115"/>
      <c r="E72" s="115"/>
    </row>
    <row r="73" customFormat="false" ht="15.75" hidden="false" customHeight="true" outlineLevel="0" collapsed="false">
      <c r="D73" s="115"/>
      <c r="E73" s="115"/>
    </row>
    <row r="74" customFormat="false" ht="15.75" hidden="false" customHeight="true" outlineLevel="0" collapsed="false">
      <c r="D74" s="115"/>
      <c r="E74" s="115"/>
    </row>
    <row r="75" customFormat="false" ht="15.75" hidden="false" customHeight="true" outlineLevel="0" collapsed="false">
      <c r="D75" s="115"/>
      <c r="E75" s="115"/>
    </row>
    <row r="76" customFormat="false" ht="15.75" hidden="false" customHeight="true" outlineLevel="0" collapsed="false">
      <c r="D76" s="115"/>
      <c r="E76" s="115"/>
    </row>
    <row r="77" customFormat="false" ht="15.75" hidden="false" customHeight="true" outlineLevel="0" collapsed="false">
      <c r="D77" s="115"/>
      <c r="E77" s="115"/>
    </row>
    <row r="78" customFormat="false" ht="15.75" hidden="false" customHeight="true" outlineLevel="0" collapsed="false">
      <c r="D78" s="115"/>
      <c r="E78" s="115"/>
    </row>
    <row r="79" customFormat="false" ht="15.75" hidden="false" customHeight="true" outlineLevel="0" collapsed="false">
      <c r="D79" s="115"/>
      <c r="E79" s="115"/>
    </row>
    <row r="80" customFormat="false" ht="15.75" hidden="false" customHeight="true" outlineLevel="0" collapsed="false">
      <c r="D80" s="115"/>
      <c r="E80" s="115"/>
    </row>
    <row r="81" customFormat="false" ht="15.75" hidden="false" customHeight="true" outlineLevel="0" collapsed="false">
      <c r="D81" s="115"/>
      <c r="E81" s="115"/>
    </row>
    <row r="82" customFormat="false" ht="15.75" hidden="false" customHeight="true" outlineLevel="0" collapsed="false">
      <c r="D82" s="115"/>
      <c r="E82" s="115"/>
    </row>
    <row r="83" customFormat="false" ht="15.75" hidden="false" customHeight="true" outlineLevel="0" collapsed="false">
      <c r="D83" s="115"/>
      <c r="E83" s="115"/>
    </row>
    <row r="84" customFormat="false" ht="15.75" hidden="false" customHeight="true" outlineLevel="0" collapsed="false">
      <c r="D84" s="115"/>
      <c r="E84" s="115"/>
    </row>
    <row r="85" customFormat="false" ht="15.75" hidden="false" customHeight="true" outlineLevel="0" collapsed="false">
      <c r="D85" s="115"/>
      <c r="E85" s="115"/>
    </row>
    <row r="86" customFormat="false" ht="15.75" hidden="false" customHeight="true" outlineLevel="0" collapsed="false">
      <c r="D86" s="115"/>
      <c r="E86" s="115"/>
    </row>
    <row r="87" customFormat="false" ht="15.75" hidden="false" customHeight="true" outlineLevel="0" collapsed="false">
      <c r="D87" s="115"/>
      <c r="E87" s="115"/>
    </row>
    <row r="88" customFormat="false" ht="15.75" hidden="false" customHeight="true" outlineLevel="0" collapsed="false">
      <c r="D88" s="115"/>
      <c r="E88" s="115"/>
    </row>
    <row r="89" customFormat="false" ht="15.75" hidden="false" customHeight="true" outlineLevel="0" collapsed="false">
      <c r="D89" s="115"/>
      <c r="E89" s="115"/>
    </row>
    <row r="90" customFormat="false" ht="15.75" hidden="false" customHeight="true" outlineLevel="0" collapsed="false">
      <c r="D90" s="115"/>
      <c r="E90" s="115"/>
    </row>
    <row r="91" customFormat="false" ht="15.75" hidden="false" customHeight="true" outlineLevel="0" collapsed="false">
      <c r="D91" s="115"/>
      <c r="E91" s="115"/>
    </row>
    <row r="92" customFormat="false" ht="15.75" hidden="false" customHeight="true" outlineLevel="0" collapsed="false">
      <c r="D92" s="115"/>
      <c r="E92" s="115"/>
    </row>
    <row r="93" customFormat="false" ht="15.75" hidden="false" customHeight="true" outlineLevel="0" collapsed="false">
      <c r="D93" s="115"/>
      <c r="E93" s="115"/>
    </row>
    <row r="94" customFormat="false" ht="15.75" hidden="false" customHeight="true" outlineLevel="0" collapsed="false">
      <c r="D94" s="115"/>
      <c r="E94" s="115"/>
    </row>
    <row r="95" customFormat="false" ht="15.75" hidden="false" customHeight="true" outlineLevel="0" collapsed="false">
      <c r="D95" s="115"/>
      <c r="E95" s="115"/>
    </row>
    <row r="96" customFormat="false" ht="15.75" hidden="false" customHeight="true" outlineLevel="0" collapsed="false">
      <c r="D96" s="115"/>
      <c r="E96" s="115"/>
    </row>
    <row r="97" customFormat="false" ht="15.75" hidden="false" customHeight="true" outlineLevel="0" collapsed="false">
      <c r="D97" s="115"/>
      <c r="E97" s="115"/>
    </row>
    <row r="98" customFormat="false" ht="15.75" hidden="false" customHeight="true" outlineLevel="0" collapsed="false">
      <c r="D98" s="115"/>
      <c r="E98" s="115"/>
    </row>
    <row r="99" customFormat="false" ht="15.75" hidden="false" customHeight="true" outlineLevel="0" collapsed="false">
      <c r="D99" s="115"/>
      <c r="E99" s="115"/>
    </row>
    <row r="100" customFormat="false" ht="15.75" hidden="false" customHeight="true" outlineLevel="0" collapsed="false">
      <c r="D100" s="115"/>
      <c r="E100" s="115"/>
    </row>
    <row r="101" customFormat="false" ht="15.75" hidden="false" customHeight="true" outlineLevel="0" collapsed="false">
      <c r="D101" s="115"/>
      <c r="E101" s="115"/>
    </row>
    <row r="102" customFormat="false" ht="15.75" hidden="false" customHeight="true" outlineLevel="0" collapsed="false">
      <c r="D102" s="115"/>
      <c r="E102" s="115"/>
    </row>
    <row r="103" customFormat="false" ht="15.75" hidden="false" customHeight="true" outlineLevel="0" collapsed="false">
      <c r="D103" s="115"/>
      <c r="E103" s="115"/>
    </row>
    <row r="104" customFormat="false" ht="15.75" hidden="false" customHeight="true" outlineLevel="0" collapsed="false">
      <c r="D104" s="115"/>
      <c r="E104" s="115"/>
    </row>
    <row r="105" customFormat="false" ht="15.75" hidden="false" customHeight="true" outlineLevel="0" collapsed="false">
      <c r="D105" s="115"/>
      <c r="E105" s="115"/>
    </row>
    <row r="106" customFormat="false" ht="15.75" hidden="false" customHeight="true" outlineLevel="0" collapsed="false">
      <c r="D106" s="115"/>
      <c r="E106" s="115"/>
    </row>
    <row r="107" customFormat="false" ht="15.75" hidden="false" customHeight="true" outlineLevel="0" collapsed="false">
      <c r="D107" s="115"/>
      <c r="E107" s="115"/>
    </row>
    <row r="108" customFormat="false" ht="15.75" hidden="false" customHeight="true" outlineLevel="0" collapsed="false">
      <c r="D108" s="115"/>
      <c r="E108" s="115"/>
    </row>
    <row r="109" customFormat="false" ht="15.75" hidden="false" customHeight="true" outlineLevel="0" collapsed="false">
      <c r="D109" s="115"/>
      <c r="E109" s="115"/>
    </row>
    <row r="110" customFormat="false" ht="15.75" hidden="false" customHeight="true" outlineLevel="0" collapsed="false">
      <c r="D110" s="115"/>
      <c r="E110" s="115"/>
    </row>
    <row r="111" customFormat="false" ht="15.75" hidden="false" customHeight="true" outlineLevel="0" collapsed="false">
      <c r="D111" s="115"/>
      <c r="E111" s="115"/>
    </row>
    <row r="112" customFormat="false" ht="15.75" hidden="false" customHeight="true" outlineLevel="0" collapsed="false">
      <c r="D112" s="115"/>
      <c r="E112" s="115"/>
    </row>
    <row r="113" customFormat="false" ht="15.75" hidden="false" customHeight="true" outlineLevel="0" collapsed="false">
      <c r="D113" s="115"/>
      <c r="E113" s="115"/>
    </row>
    <row r="114" customFormat="false" ht="15.75" hidden="false" customHeight="true" outlineLevel="0" collapsed="false">
      <c r="D114" s="115"/>
      <c r="E114" s="115"/>
    </row>
    <row r="115" customFormat="false" ht="15.75" hidden="false" customHeight="true" outlineLevel="0" collapsed="false">
      <c r="D115" s="115"/>
      <c r="E115" s="115"/>
    </row>
    <row r="116" customFormat="false" ht="15.75" hidden="false" customHeight="true" outlineLevel="0" collapsed="false">
      <c r="D116" s="115"/>
      <c r="E116" s="115"/>
    </row>
    <row r="117" customFormat="false" ht="15.75" hidden="false" customHeight="true" outlineLevel="0" collapsed="false">
      <c r="D117" s="115"/>
      <c r="E117" s="115"/>
    </row>
    <row r="118" customFormat="false" ht="15.75" hidden="false" customHeight="true" outlineLevel="0" collapsed="false">
      <c r="D118" s="115"/>
      <c r="E118" s="115"/>
    </row>
    <row r="119" customFormat="false" ht="15.75" hidden="false" customHeight="true" outlineLevel="0" collapsed="false">
      <c r="D119" s="115"/>
      <c r="E119" s="115"/>
    </row>
    <row r="120" customFormat="false" ht="15.75" hidden="false" customHeight="true" outlineLevel="0" collapsed="false">
      <c r="D120" s="115"/>
      <c r="E120" s="115"/>
    </row>
    <row r="121" customFormat="false" ht="15.75" hidden="false" customHeight="true" outlineLevel="0" collapsed="false">
      <c r="D121" s="115"/>
      <c r="E121" s="115"/>
    </row>
    <row r="122" customFormat="false" ht="15.75" hidden="false" customHeight="true" outlineLevel="0" collapsed="false">
      <c r="D122" s="115"/>
      <c r="E122" s="115"/>
    </row>
    <row r="123" customFormat="false" ht="15.75" hidden="false" customHeight="true" outlineLevel="0" collapsed="false">
      <c r="D123" s="115"/>
      <c r="E123" s="115"/>
    </row>
    <row r="124" customFormat="false" ht="15.75" hidden="false" customHeight="true" outlineLevel="0" collapsed="false">
      <c r="D124" s="115"/>
      <c r="E124" s="115"/>
    </row>
    <row r="125" customFormat="false" ht="15.75" hidden="false" customHeight="true" outlineLevel="0" collapsed="false">
      <c r="D125" s="115"/>
      <c r="E125" s="115"/>
    </row>
    <row r="126" customFormat="false" ht="15.75" hidden="false" customHeight="true" outlineLevel="0" collapsed="false">
      <c r="D126" s="115"/>
      <c r="E126" s="115"/>
    </row>
    <row r="127" customFormat="false" ht="15.75" hidden="false" customHeight="true" outlineLevel="0" collapsed="false">
      <c r="D127" s="115"/>
      <c r="E127" s="115"/>
    </row>
    <row r="128" customFormat="false" ht="15.75" hidden="false" customHeight="true" outlineLevel="0" collapsed="false">
      <c r="D128" s="115"/>
      <c r="E128" s="115"/>
    </row>
    <row r="129" customFormat="false" ht="15.75" hidden="false" customHeight="true" outlineLevel="0" collapsed="false">
      <c r="D129" s="115"/>
      <c r="E129" s="115"/>
    </row>
    <row r="130" customFormat="false" ht="15.75" hidden="false" customHeight="true" outlineLevel="0" collapsed="false">
      <c r="D130" s="115"/>
      <c r="E130" s="115"/>
    </row>
    <row r="131" customFormat="false" ht="15.75" hidden="false" customHeight="true" outlineLevel="0" collapsed="false">
      <c r="D131" s="115"/>
      <c r="E131" s="115"/>
    </row>
    <row r="132" customFormat="false" ht="15.75" hidden="false" customHeight="true" outlineLevel="0" collapsed="false">
      <c r="D132" s="115"/>
      <c r="E132" s="115"/>
    </row>
    <row r="133" customFormat="false" ht="15.75" hidden="false" customHeight="true" outlineLevel="0" collapsed="false">
      <c r="D133" s="115"/>
      <c r="E133" s="115"/>
    </row>
    <row r="134" customFormat="false" ht="15.75" hidden="false" customHeight="true" outlineLevel="0" collapsed="false">
      <c r="D134" s="115"/>
      <c r="E134" s="115"/>
    </row>
    <row r="135" customFormat="false" ht="15.75" hidden="false" customHeight="true" outlineLevel="0" collapsed="false">
      <c r="D135" s="115"/>
      <c r="E135" s="115"/>
    </row>
    <row r="136" customFormat="false" ht="15.75" hidden="false" customHeight="true" outlineLevel="0" collapsed="false">
      <c r="D136" s="115"/>
      <c r="E136" s="115"/>
    </row>
    <row r="137" customFormat="false" ht="15.75" hidden="false" customHeight="true" outlineLevel="0" collapsed="false">
      <c r="D137" s="115"/>
      <c r="E137" s="115"/>
    </row>
    <row r="138" customFormat="false" ht="15.75" hidden="false" customHeight="true" outlineLevel="0" collapsed="false">
      <c r="D138" s="115"/>
      <c r="E138" s="115"/>
    </row>
    <row r="139" customFormat="false" ht="15.75" hidden="false" customHeight="true" outlineLevel="0" collapsed="false">
      <c r="D139" s="115"/>
      <c r="E139" s="115"/>
    </row>
    <row r="140" customFormat="false" ht="15.75" hidden="false" customHeight="true" outlineLevel="0" collapsed="false">
      <c r="D140" s="115"/>
      <c r="E140" s="115"/>
    </row>
    <row r="141" customFormat="false" ht="15.75" hidden="false" customHeight="true" outlineLevel="0" collapsed="false">
      <c r="D141" s="115"/>
      <c r="E141" s="115"/>
    </row>
    <row r="142" customFormat="false" ht="15.75" hidden="false" customHeight="true" outlineLevel="0" collapsed="false">
      <c r="D142" s="115"/>
      <c r="E142" s="115"/>
    </row>
    <row r="143" customFormat="false" ht="15.75" hidden="false" customHeight="true" outlineLevel="0" collapsed="false">
      <c r="D143" s="115"/>
      <c r="E143" s="115"/>
    </row>
    <row r="144" customFormat="false" ht="15.75" hidden="false" customHeight="true" outlineLevel="0" collapsed="false">
      <c r="D144" s="115"/>
      <c r="E144" s="115"/>
    </row>
    <row r="145" customFormat="false" ht="15.75" hidden="false" customHeight="true" outlineLevel="0" collapsed="false">
      <c r="D145" s="115"/>
      <c r="E145" s="115"/>
    </row>
    <row r="146" customFormat="false" ht="15.75" hidden="false" customHeight="true" outlineLevel="0" collapsed="false">
      <c r="D146" s="115"/>
      <c r="E146" s="115"/>
    </row>
    <row r="147" customFormat="false" ht="15.75" hidden="false" customHeight="true" outlineLevel="0" collapsed="false">
      <c r="D147" s="115"/>
      <c r="E147" s="115"/>
    </row>
    <row r="148" customFormat="false" ht="15.75" hidden="false" customHeight="true" outlineLevel="0" collapsed="false">
      <c r="D148" s="115"/>
      <c r="E148" s="115"/>
    </row>
    <row r="149" customFormat="false" ht="15.75" hidden="false" customHeight="true" outlineLevel="0" collapsed="false">
      <c r="D149" s="115"/>
      <c r="E149" s="115"/>
    </row>
    <row r="150" customFormat="false" ht="15.75" hidden="false" customHeight="true" outlineLevel="0" collapsed="false">
      <c r="D150" s="115"/>
      <c r="E150" s="115"/>
    </row>
    <row r="151" customFormat="false" ht="15.75" hidden="false" customHeight="true" outlineLevel="0" collapsed="false">
      <c r="D151" s="115"/>
      <c r="E151" s="115"/>
    </row>
    <row r="152" customFormat="false" ht="15.75" hidden="false" customHeight="true" outlineLevel="0" collapsed="false">
      <c r="D152" s="115"/>
      <c r="E152" s="115"/>
    </row>
    <row r="153" customFormat="false" ht="15.75" hidden="false" customHeight="true" outlineLevel="0" collapsed="false">
      <c r="D153" s="115"/>
      <c r="E153" s="115"/>
    </row>
    <row r="154" customFormat="false" ht="15.75" hidden="false" customHeight="true" outlineLevel="0" collapsed="false">
      <c r="D154" s="115"/>
      <c r="E154" s="115"/>
    </row>
    <row r="155" customFormat="false" ht="15.75" hidden="false" customHeight="true" outlineLevel="0" collapsed="false">
      <c r="D155" s="115"/>
      <c r="E155" s="115"/>
    </row>
    <row r="156" customFormat="false" ht="15.75" hidden="false" customHeight="true" outlineLevel="0" collapsed="false">
      <c r="D156" s="115"/>
      <c r="E156" s="115"/>
    </row>
    <row r="157" customFormat="false" ht="15.75" hidden="false" customHeight="true" outlineLevel="0" collapsed="false">
      <c r="D157" s="115"/>
      <c r="E157" s="115"/>
    </row>
    <row r="158" customFormat="false" ht="15.75" hidden="false" customHeight="true" outlineLevel="0" collapsed="false">
      <c r="D158" s="115"/>
      <c r="E158" s="115"/>
    </row>
    <row r="159" customFormat="false" ht="15.75" hidden="false" customHeight="true" outlineLevel="0" collapsed="false">
      <c r="D159" s="115"/>
      <c r="E159" s="115"/>
    </row>
    <row r="160" customFormat="false" ht="15.75" hidden="false" customHeight="true" outlineLevel="0" collapsed="false">
      <c r="D160" s="115"/>
      <c r="E160" s="115"/>
    </row>
    <row r="161" customFormat="false" ht="15.75" hidden="false" customHeight="true" outlineLevel="0" collapsed="false">
      <c r="D161" s="115"/>
      <c r="E161" s="115"/>
    </row>
    <row r="162" customFormat="false" ht="15.75" hidden="false" customHeight="true" outlineLevel="0" collapsed="false">
      <c r="D162" s="115"/>
      <c r="E162" s="115"/>
    </row>
    <row r="163" customFormat="false" ht="15.75" hidden="false" customHeight="true" outlineLevel="0" collapsed="false">
      <c r="D163" s="115"/>
      <c r="E163" s="115"/>
    </row>
    <row r="164" customFormat="false" ht="15.75" hidden="false" customHeight="true" outlineLevel="0" collapsed="false">
      <c r="D164" s="115"/>
      <c r="E164" s="115"/>
    </row>
    <row r="165" customFormat="false" ht="15.75" hidden="false" customHeight="true" outlineLevel="0" collapsed="false">
      <c r="D165" s="115"/>
      <c r="E165" s="115"/>
    </row>
    <row r="166" customFormat="false" ht="15.75" hidden="false" customHeight="true" outlineLevel="0" collapsed="false">
      <c r="D166" s="115"/>
      <c r="E166" s="115"/>
    </row>
    <row r="167" customFormat="false" ht="15.75" hidden="false" customHeight="true" outlineLevel="0" collapsed="false">
      <c r="D167" s="115"/>
      <c r="E167" s="115"/>
    </row>
    <row r="168" customFormat="false" ht="15.75" hidden="false" customHeight="true" outlineLevel="0" collapsed="false">
      <c r="D168" s="115"/>
      <c r="E168" s="115"/>
    </row>
    <row r="169" customFormat="false" ht="15.75" hidden="false" customHeight="true" outlineLevel="0" collapsed="false">
      <c r="D169" s="115"/>
      <c r="E169" s="115"/>
    </row>
    <row r="170" customFormat="false" ht="15.75" hidden="false" customHeight="true" outlineLevel="0" collapsed="false">
      <c r="D170" s="115"/>
      <c r="E170" s="115"/>
    </row>
    <row r="171" customFormat="false" ht="15.75" hidden="false" customHeight="true" outlineLevel="0" collapsed="false">
      <c r="D171" s="115"/>
      <c r="E171" s="115"/>
    </row>
    <row r="172" customFormat="false" ht="15.75" hidden="false" customHeight="true" outlineLevel="0" collapsed="false">
      <c r="D172" s="115"/>
      <c r="E172" s="115"/>
    </row>
    <row r="173" customFormat="false" ht="15.75" hidden="false" customHeight="true" outlineLevel="0" collapsed="false">
      <c r="D173" s="115"/>
      <c r="E173" s="115"/>
    </row>
    <row r="174" customFormat="false" ht="15.75" hidden="false" customHeight="true" outlineLevel="0" collapsed="false">
      <c r="D174" s="115"/>
      <c r="E174" s="115"/>
    </row>
    <row r="175" customFormat="false" ht="15.75" hidden="false" customHeight="true" outlineLevel="0" collapsed="false">
      <c r="D175" s="115"/>
      <c r="E175" s="115"/>
    </row>
    <row r="176" customFormat="false" ht="15.75" hidden="false" customHeight="true" outlineLevel="0" collapsed="false">
      <c r="D176" s="115"/>
      <c r="E176" s="115"/>
    </row>
    <row r="177" customFormat="false" ht="15.75" hidden="false" customHeight="true" outlineLevel="0" collapsed="false">
      <c r="D177" s="115"/>
      <c r="E177" s="115"/>
    </row>
    <row r="178" customFormat="false" ht="15.75" hidden="false" customHeight="true" outlineLevel="0" collapsed="false">
      <c r="D178" s="115"/>
      <c r="E178" s="115"/>
    </row>
    <row r="179" customFormat="false" ht="15.75" hidden="false" customHeight="true" outlineLevel="0" collapsed="false">
      <c r="D179" s="115"/>
      <c r="E179" s="115"/>
    </row>
    <row r="180" customFormat="false" ht="15.75" hidden="false" customHeight="true" outlineLevel="0" collapsed="false">
      <c r="D180" s="115"/>
      <c r="E180" s="115"/>
    </row>
    <row r="181" customFormat="false" ht="15.75" hidden="false" customHeight="true" outlineLevel="0" collapsed="false">
      <c r="D181" s="115"/>
      <c r="E181" s="115"/>
    </row>
    <row r="182" customFormat="false" ht="15.75" hidden="false" customHeight="true" outlineLevel="0" collapsed="false">
      <c r="D182" s="115"/>
      <c r="E182" s="115"/>
    </row>
    <row r="183" customFormat="false" ht="15.75" hidden="false" customHeight="true" outlineLevel="0" collapsed="false">
      <c r="D183" s="115"/>
      <c r="E183" s="115"/>
    </row>
    <row r="184" customFormat="false" ht="15.75" hidden="false" customHeight="true" outlineLevel="0" collapsed="false">
      <c r="D184" s="115"/>
      <c r="E184" s="115"/>
    </row>
    <row r="185" customFormat="false" ht="15.75" hidden="false" customHeight="true" outlineLevel="0" collapsed="false">
      <c r="D185" s="115"/>
      <c r="E185" s="115"/>
    </row>
    <row r="186" customFormat="false" ht="15.75" hidden="false" customHeight="true" outlineLevel="0" collapsed="false">
      <c r="D186" s="115"/>
      <c r="E186" s="115"/>
    </row>
    <row r="187" customFormat="false" ht="15.75" hidden="false" customHeight="true" outlineLevel="0" collapsed="false">
      <c r="D187" s="115"/>
      <c r="E187" s="115"/>
    </row>
    <row r="188" customFormat="false" ht="15.75" hidden="false" customHeight="true" outlineLevel="0" collapsed="false">
      <c r="D188" s="115"/>
      <c r="E188" s="115"/>
    </row>
    <row r="189" customFormat="false" ht="15.75" hidden="false" customHeight="true" outlineLevel="0" collapsed="false">
      <c r="D189" s="115"/>
      <c r="E189" s="115"/>
    </row>
    <row r="190" customFormat="false" ht="15.75" hidden="false" customHeight="true" outlineLevel="0" collapsed="false">
      <c r="D190" s="115"/>
      <c r="E190" s="115"/>
    </row>
    <row r="191" customFormat="false" ht="15.75" hidden="false" customHeight="true" outlineLevel="0" collapsed="false">
      <c r="D191" s="115"/>
      <c r="E191" s="115"/>
    </row>
    <row r="192" customFormat="false" ht="15.75" hidden="false" customHeight="true" outlineLevel="0" collapsed="false">
      <c r="D192" s="115"/>
      <c r="E192" s="115"/>
    </row>
    <row r="193" customFormat="false" ht="15.75" hidden="false" customHeight="true" outlineLevel="0" collapsed="false">
      <c r="D193" s="115"/>
      <c r="E193" s="115"/>
    </row>
    <row r="194" customFormat="false" ht="15.75" hidden="false" customHeight="true" outlineLevel="0" collapsed="false">
      <c r="D194" s="115"/>
      <c r="E194" s="115"/>
    </row>
    <row r="195" customFormat="false" ht="15.75" hidden="false" customHeight="true" outlineLevel="0" collapsed="false">
      <c r="D195" s="115"/>
      <c r="E195" s="115"/>
    </row>
    <row r="196" customFormat="false" ht="15.75" hidden="false" customHeight="true" outlineLevel="0" collapsed="false">
      <c r="D196" s="115"/>
      <c r="E196" s="115"/>
    </row>
    <row r="197" customFormat="false" ht="15.75" hidden="false" customHeight="true" outlineLevel="0" collapsed="false">
      <c r="D197" s="115"/>
      <c r="E197" s="115"/>
    </row>
    <row r="198" customFormat="false" ht="15.75" hidden="false" customHeight="true" outlineLevel="0" collapsed="false">
      <c r="D198" s="115"/>
      <c r="E198" s="115"/>
    </row>
    <row r="199" customFormat="false" ht="15.75" hidden="false" customHeight="true" outlineLevel="0" collapsed="false">
      <c r="D199" s="115"/>
      <c r="E199" s="115"/>
    </row>
    <row r="200" customFormat="false" ht="15.75" hidden="false" customHeight="true" outlineLevel="0" collapsed="false">
      <c r="D200" s="115"/>
      <c r="E200" s="115"/>
    </row>
    <row r="201" customFormat="false" ht="15.75" hidden="false" customHeight="true" outlineLevel="0" collapsed="false">
      <c r="D201" s="115"/>
      <c r="E201" s="115"/>
    </row>
    <row r="202" customFormat="false" ht="15.75" hidden="false" customHeight="true" outlineLevel="0" collapsed="false">
      <c r="D202" s="115"/>
      <c r="E202" s="115"/>
    </row>
    <row r="203" customFormat="false" ht="15.75" hidden="false" customHeight="true" outlineLevel="0" collapsed="false">
      <c r="D203" s="115"/>
      <c r="E203" s="115"/>
    </row>
    <row r="204" customFormat="false" ht="15.75" hidden="false" customHeight="true" outlineLevel="0" collapsed="false">
      <c r="D204" s="115"/>
      <c r="E204" s="115"/>
    </row>
    <row r="205" customFormat="false" ht="15.75" hidden="false" customHeight="true" outlineLevel="0" collapsed="false">
      <c r="D205" s="115"/>
      <c r="E205" s="115"/>
    </row>
    <row r="206" customFormat="false" ht="15.75" hidden="false" customHeight="true" outlineLevel="0" collapsed="false">
      <c r="D206" s="115"/>
      <c r="E206" s="115"/>
    </row>
    <row r="207" customFormat="false" ht="15.75" hidden="false" customHeight="true" outlineLevel="0" collapsed="false">
      <c r="D207" s="115"/>
      <c r="E207" s="115"/>
    </row>
    <row r="208" customFormat="false" ht="15.75" hidden="false" customHeight="true" outlineLevel="0" collapsed="false">
      <c r="D208" s="115"/>
      <c r="E208" s="115"/>
    </row>
    <row r="209" customFormat="false" ht="15.75" hidden="false" customHeight="true" outlineLevel="0" collapsed="false">
      <c r="D209" s="115"/>
      <c r="E209" s="115"/>
    </row>
    <row r="210" customFormat="false" ht="15.75" hidden="false" customHeight="true" outlineLevel="0" collapsed="false">
      <c r="D210" s="115"/>
      <c r="E210" s="115"/>
    </row>
    <row r="211" customFormat="false" ht="15.75" hidden="false" customHeight="true" outlineLevel="0" collapsed="false">
      <c r="D211" s="115"/>
      <c r="E211" s="115"/>
    </row>
    <row r="212" customFormat="false" ht="15.75" hidden="false" customHeight="true" outlineLevel="0" collapsed="false">
      <c r="D212" s="115"/>
      <c r="E212" s="115"/>
    </row>
    <row r="213" customFormat="false" ht="15.75" hidden="false" customHeight="true" outlineLevel="0" collapsed="false">
      <c r="D213" s="115"/>
      <c r="E213" s="115"/>
    </row>
    <row r="214" customFormat="false" ht="15.75" hidden="false" customHeight="true" outlineLevel="0" collapsed="false">
      <c r="D214" s="115"/>
      <c r="E214" s="115"/>
    </row>
    <row r="215" customFormat="false" ht="15.75" hidden="false" customHeight="true" outlineLevel="0" collapsed="false">
      <c r="D215" s="115"/>
      <c r="E215" s="115"/>
    </row>
    <row r="216" customFormat="false" ht="15.75" hidden="false" customHeight="true" outlineLevel="0" collapsed="false">
      <c r="D216" s="115"/>
      <c r="E216" s="115"/>
    </row>
    <row r="217" customFormat="false" ht="15.75" hidden="false" customHeight="true" outlineLevel="0" collapsed="false">
      <c r="D217" s="115"/>
      <c r="E217" s="115"/>
    </row>
    <row r="218" customFormat="false" ht="15.75" hidden="false" customHeight="true" outlineLevel="0" collapsed="false">
      <c r="D218" s="115"/>
      <c r="E218" s="115"/>
    </row>
    <row r="219" customFormat="false" ht="15.75" hidden="false" customHeight="true" outlineLevel="0" collapsed="false">
      <c r="D219" s="115"/>
      <c r="E219" s="115"/>
    </row>
    <row r="220" customFormat="false" ht="15.75" hidden="false" customHeight="true" outlineLevel="0" collapsed="false">
      <c r="D220" s="115"/>
      <c r="E220" s="115"/>
    </row>
    <row r="221" customFormat="false" ht="15.75" hidden="false" customHeight="true" outlineLevel="0" collapsed="false">
      <c r="D221" s="115"/>
      <c r="E221" s="115"/>
    </row>
    <row r="222" customFormat="false" ht="15.75" hidden="false" customHeight="true" outlineLevel="0" collapsed="false">
      <c r="D222" s="115"/>
      <c r="E222" s="115"/>
    </row>
    <row r="223" customFormat="false" ht="15.75" hidden="false" customHeight="true" outlineLevel="0" collapsed="false">
      <c r="D223" s="115"/>
      <c r="E223" s="115"/>
    </row>
    <row r="224" customFormat="false" ht="15.75" hidden="false" customHeight="true" outlineLevel="0" collapsed="false">
      <c r="D224" s="115"/>
      <c r="E224" s="115"/>
    </row>
    <row r="225" customFormat="false" ht="15.75" hidden="false" customHeight="true" outlineLevel="0" collapsed="false">
      <c r="D225" s="115"/>
      <c r="E225" s="115"/>
    </row>
    <row r="226" customFormat="false" ht="15.75" hidden="false" customHeight="true" outlineLevel="0" collapsed="false">
      <c r="D226" s="115"/>
      <c r="E226" s="115"/>
    </row>
    <row r="227" customFormat="false" ht="15.75" hidden="false" customHeight="true" outlineLevel="0" collapsed="false">
      <c r="D227" s="115"/>
      <c r="E227" s="115"/>
    </row>
    <row r="228" customFormat="false" ht="15.75" hidden="false" customHeight="true" outlineLevel="0" collapsed="false">
      <c r="D228" s="115"/>
      <c r="E228" s="115"/>
    </row>
    <row r="229" customFormat="false" ht="15.75" hidden="false" customHeight="true" outlineLevel="0" collapsed="false">
      <c r="D229" s="115"/>
      <c r="E229" s="115"/>
    </row>
    <row r="230" customFormat="false" ht="15.75" hidden="false" customHeight="true" outlineLevel="0" collapsed="false">
      <c r="D230" s="115"/>
      <c r="E230" s="115"/>
    </row>
    <row r="231" customFormat="false" ht="15.75" hidden="false" customHeight="true" outlineLevel="0" collapsed="false">
      <c r="D231" s="115"/>
      <c r="E231" s="115"/>
    </row>
    <row r="232" customFormat="false" ht="15.75" hidden="false" customHeight="true" outlineLevel="0" collapsed="false">
      <c r="D232" s="115"/>
      <c r="E232" s="115"/>
    </row>
    <row r="233" customFormat="false" ht="15.75" hidden="false" customHeight="true" outlineLevel="0" collapsed="false">
      <c r="D233" s="115"/>
      <c r="E233" s="115"/>
    </row>
    <row r="234" customFormat="false" ht="15.75" hidden="false" customHeight="true" outlineLevel="0" collapsed="false">
      <c r="D234" s="115"/>
      <c r="E234" s="115"/>
    </row>
    <row r="235" customFormat="false" ht="15.75" hidden="false" customHeight="true" outlineLevel="0" collapsed="false">
      <c r="D235" s="115"/>
      <c r="E235" s="115"/>
    </row>
    <row r="236" customFormat="false" ht="15.75" hidden="false" customHeight="true" outlineLevel="0" collapsed="false">
      <c r="D236" s="115"/>
      <c r="E236" s="115"/>
    </row>
    <row r="237" customFormat="false" ht="15.75" hidden="false" customHeight="true" outlineLevel="0" collapsed="false">
      <c r="D237" s="115"/>
      <c r="E237" s="115"/>
    </row>
    <row r="238" customFormat="false" ht="15.75" hidden="false" customHeight="true" outlineLevel="0" collapsed="false">
      <c r="D238" s="115"/>
      <c r="E238" s="115"/>
    </row>
    <row r="239" customFormat="false" ht="15.75" hidden="false" customHeight="true" outlineLevel="0" collapsed="false">
      <c r="D239" s="115"/>
      <c r="E239" s="115"/>
    </row>
    <row r="240" customFormat="false" ht="15.75" hidden="false" customHeight="true" outlineLevel="0" collapsed="false">
      <c r="D240" s="115"/>
      <c r="E240" s="115"/>
    </row>
    <row r="241" customFormat="false" ht="15.75" hidden="false" customHeight="true" outlineLevel="0" collapsed="false">
      <c r="D241" s="115"/>
      <c r="E241" s="115"/>
    </row>
    <row r="242" customFormat="false" ht="15.75" hidden="false" customHeight="true" outlineLevel="0" collapsed="false">
      <c r="D242" s="115"/>
      <c r="E242" s="115"/>
    </row>
    <row r="243" customFormat="false" ht="15.75" hidden="false" customHeight="true" outlineLevel="0" collapsed="false">
      <c r="D243" s="115"/>
      <c r="E243" s="115"/>
    </row>
    <row r="244" customFormat="false" ht="15.75" hidden="false" customHeight="true" outlineLevel="0" collapsed="false">
      <c r="D244" s="115"/>
      <c r="E244" s="115"/>
    </row>
    <row r="245" customFormat="false" ht="15.75" hidden="false" customHeight="true" outlineLevel="0" collapsed="false">
      <c r="D245" s="115"/>
      <c r="E245" s="115"/>
    </row>
    <row r="246" customFormat="false" ht="15.75" hidden="false" customHeight="true" outlineLevel="0" collapsed="false">
      <c r="D246" s="115"/>
      <c r="E246" s="115"/>
    </row>
    <row r="247" customFormat="false" ht="15.75" hidden="false" customHeight="true" outlineLevel="0" collapsed="false">
      <c r="D247" s="115"/>
      <c r="E247" s="115"/>
    </row>
    <row r="248" customFormat="false" ht="15.75" hidden="false" customHeight="true" outlineLevel="0" collapsed="false">
      <c r="D248" s="115"/>
      <c r="E248" s="115"/>
    </row>
    <row r="249" customFormat="false" ht="15.75" hidden="false" customHeight="true" outlineLevel="0" collapsed="false">
      <c r="D249" s="115"/>
      <c r="E249" s="115"/>
    </row>
    <row r="250" customFormat="false" ht="15.75" hidden="false" customHeight="true" outlineLevel="0" collapsed="false">
      <c r="D250" s="115"/>
      <c r="E250" s="115"/>
    </row>
    <row r="251" customFormat="false" ht="15.75" hidden="false" customHeight="true" outlineLevel="0" collapsed="false">
      <c r="D251" s="115"/>
      <c r="E251" s="115"/>
    </row>
    <row r="252" customFormat="false" ht="15.75" hidden="false" customHeight="true" outlineLevel="0" collapsed="false">
      <c r="D252" s="115"/>
      <c r="E252" s="115"/>
    </row>
    <row r="253" customFormat="false" ht="15.75" hidden="false" customHeight="true" outlineLevel="0" collapsed="false">
      <c r="D253" s="115"/>
      <c r="E253" s="115"/>
    </row>
    <row r="254" customFormat="false" ht="15.75" hidden="false" customHeight="true" outlineLevel="0" collapsed="false">
      <c r="D254" s="115"/>
      <c r="E254" s="115"/>
    </row>
    <row r="255" customFormat="false" ht="15.75" hidden="false" customHeight="true" outlineLevel="0" collapsed="false">
      <c r="D255" s="115"/>
      <c r="E255" s="115"/>
    </row>
    <row r="256" customFormat="false" ht="15.75" hidden="false" customHeight="true" outlineLevel="0" collapsed="false">
      <c r="D256" s="115"/>
      <c r="E256" s="115"/>
    </row>
    <row r="257" customFormat="false" ht="15.75" hidden="false" customHeight="true" outlineLevel="0" collapsed="false">
      <c r="D257" s="115"/>
      <c r="E257" s="115"/>
    </row>
    <row r="258" customFormat="false" ht="15.75" hidden="false" customHeight="true" outlineLevel="0" collapsed="false">
      <c r="D258" s="115"/>
      <c r="E258" s="115"/>
    </row>
    <row r="259" customFormat="false" ht="15.75" hidden="false" customHeight="true" outlineLevel="0" collapsed="false">
      <c r="D259" s="115"/>
      <c r="E259" s="115"/>
    </row>
    <row r="260" customFormat="false" ht="15.75" hidden="false" customHeight="true" outlineLevel="0" collapsed="false">
      <c r="D260" s="115"/>
      <c r="E260" s="115"/>
    </row>
    <row r="261" customFormat="false" ht="15.75" hidden="false" customHeight="true" outlineLevel="0" collapsed="false">
      <c r="D261" s="115"/>
      <c r="E261" s="115"/>
    </row>
    <row r="262" customFormat="false" ht="15.75" hidden="false" customHeight="true" outlineLevel="0" collapsed="false">
      <c r="D262" s="115"/>
      <c r="E262" s="115"/>
    </row>
    <row r="263" customFormat="false" ht="15.75" hidden="false" customHeight="true" outlineLevel="0" collapsed="false">
      <c r="D263" s="115"/>
      <c r="E263" s="115"/>
    </row>
    <row r="264" customFormat="false" ht="15.75" hidden="false" customHeight="true" outlineLevel="0" collapsed="false">
      <c r="D264" s="115"/>
      <c r="E264" s="115"/>
    </row>
    <row r="265" customFormat="false" ht="15.75" hidden="false" customHeight="true" outlineLevel="0" collapsed="false">
      <c r="D265" s="115"/>
      <c r="E265" s="115"/>
    </row>
    <row r="266" customFormat="false" ht="15.75" hidden="false" customHeight="true" outlineLevel="0" collapsed="false">
      <c r="D266" s="115"/>
      <c r="E266" s="115"/>
    </row>
    <row r="267" customFormat="false" ht="15.75" hidden="false" customHeight="true" outlineLevel="0" collapsed="false">
      <c r="D267" s="115"/>
      <c r="E267" s="115"/>
    </row>
    <row r="268" customFormat="false" ht="15.75" hidden="false" customHeight="true" outlineLevel="0" collapsed="false">
      <c r="D268" s="115"/>
      <c r="E268" s="115"/>
    </row>
    <row r="269" customFormat="false" ht="15.75" hidden="false" customHeight="true" outlineLevel="0" collapsed="false">
      <c r="D269" s="115"/>
      <c r="E269" s="115"/>
    </row>
    <row r="270" customFormat="false" ht="15.75" hidden="false" customHeight="true" outlineLevel="0" collapsed="false">
      <c r="D270" s="115"/>
      <c r="E270" s="115"/>
    </row>
    <row r="271" customFormat="false" ht="15.75" hidden="false" customHeight="true" outlineLevel="0" collapsed="false">
      <c r="D271" s="115"/>
      <c r="E271" s="115"/>
    </row>
    <row r="272" customFormat="false" ht="15.75" hidden="false" customHeight="true" outlineLevel="0" collapsed="false">
      <c r="D272" s="115"/>
      <c r="E272" s="115"/>
    </row>
    <row r="273" customFormat="false" ht="15.75" hidden="false" customHeight="true" outlineLevel="0" collapsed="false">
      <c r="D273" s="115"/>
      <c r="E273" s="115"/>
    </row>
    <row r="274" customFormat="false" ht="15.75" hidden="false" customHeight="true" outlineLevel="0" collapsed="false">
      <c r="D274" s="115"/>
      <c r="E274" s="115"/>
    </row>
    <row r="275" customFormat="false" ht="15.75" hidden="false" customHeight="true" outlineLevel="0" collapsed="false">
      <c r="D275" s="115"/>
      <c r="E275" s="115"/>
    </row>
    <row r="276" customFormat="false" ht="15.75" hidden="false" customHeight="true" outlineLevel="0" collapsed="false">
      <c r="D276" s="115"/>
      <c r="E276" s="115"/>
    </row>
    <row r="277" customFormat="false" ht="15.75" hidden="false" customHeight="true" outlineLevel="0" collapsed="false">
      <c r="D277" s="115"/>
      <c r="E277" s="115"/>
    </row>
    <row r="278" customFormat="false" ht="15.75" hidden="false" customHeight="true" outlineLevel="0" collapsed="false">
      <c r="D278" s="115"/>
      <c r="E278" s="115"/>
    </row>
    <row r="279" customFormat="false" ht="15.75" hidden="false" customHeight="true" outlineLevel="0" collapsed="false">
      <c r="D279" s="115"/>
      <c r="E279" s="115"/>
    </row>
    <row r="280" customFormat="false" ht="15.75" hidden="false" customHeight="true" outlineLevel="0" collapsed="false">
      <c r="D280" s="115"/>
      <c r="E280" s="115"/>
    </row>
    <row r="281" customFormat="false" ht="15.75" hidden="false" customHeight="true" outlineLevel="0" collapsed="false">
      <c r="D281" s="115"/>
      <c r="E281" s="115"/>
    </row>
    <row r="282" customFormat="false" ht="15.75" hidden="false" customHeight="true" outlineLevel="0" collapsed="false">
      <c r="D282" s="115"/>
      <c r="E282" s="115"/>
    </row>
    <row r="283" customFormat="false" ht="15.75" hidden="false" customHeight="true" outlineLevel="0" collapsed="false">
      <c r="D283" s="115"/>
      <c r="E283" s="115"/>
    </row>
    <row r="284" customFormat="false" ht="15.75" hidden="false" customHeight="true" outlineLevel="0" collapsed="false">
      <c r="D284" s="115"/>
      <c r="E284" s="115"/>
    </row>
    <row r="285" customFormat="false" ht="15.75" hidden="false" customHeight="true" outlineLevel="0" collapsed="false">
      <c r="D285" s="115"/>
      <c r="E285" s="115"/>
    </row>
    <row r="286" customFormat="false" ht="15.75" hidden="false" customHeight="true" outlineLevel="0" collapsed="false">
      <c r="D286" s="115"/>
      <c r="E286" s="115"/>
    </row>
    <row r="287" customFormat="false" ht="15.75" hidden="false" customHeight="true" outlineLevel="0" collapsed="false">
      <c r="D287" s="115"/>
      <c r="E287" s="115"/>
    </row>
    <row r="288" customFormat="false" ht="15.75" hidden="false" customHeight="true" outlineLevel="0" collapsed="false">
      <c r="D288" s="115"/>
      <c r="E288" s="115"/>
    </row>
    <row r="289" customFormat="false" ht="15.75" hidden="false" customHeight="true" outlineLevel="0" collapsed="false">
      <c r="D289" s="115"/>
      <c r="E289" s="115"/>
    </row>
    <row r="290" customFormat="false" ht="15.75" hidden="false" customHeight="true" outlineLevel="0" collapsed="false">
      <c r="D290" s="115"/>
      <c r="E290" s="115"/>
    </row>
    <row r="291" customFormat="false" ht="15.75" hidden="false" customHeight="true" outlineLevel="0" collapsed="false">
      <c r="D291" s="115"/>
      <c r="E291" s="115"/>
    </row>
    <row r="292" customFormat="false" ht="15.75" hidden="false" customHeight="true" outlineLevel="0" collapsed="false">
      <c r="D292" s="115"/>
      <c r="E292" s="115"/>
    </row>
    <row r="293" customFormat="false" ht="15.75" hidden="false" customHeight="true" outlineLevel="0" collapsed="false">
      <c r="D293" s="115"/>
      <c r="E293" s="115"/>
    </row>
    <row r="294" customFormat="false" ht="15.75" hidden="false" customHeight="true" outlineLevel="0" collapsed="false">
      <c r="D294" s="115"/>
      <c r="E294" s="115"/>
    </row>
    <row r="295" customFormat="false" ht="15.75" hidden="false" customHeight="true" outlineLevel="0" collapsed="false">
      <c r="D295" s="115"/>
      <c r="E295" s="115"/>
    </row>
    <row r="296" customFormat="false" ht="15.75" hidden="false" customHeight="true" outlineLevel="0" collapsed="false">
      <c r="D296" s="115"/>
      <c r="E296" s="115"/>
    </row>
    <row r="297" customFormat="false" ht="15.75" hidden="false" customHeight="true" outlineLevel="0" collapsed="false">
      <c r="D297" s="115"/>
      <c r="E297" s="115"/>
    </row>
    <row r="298" customFormat="false" ht="15.75" hidden="false" customHeight="true" outlineLevel="0" collapsed="false">
      <c r="D298" s="115"/>
      <c r="E298" s="115"/>
    </row>
    <row r="299" customFormat="false" ht="15.75" hidden="false" customHeight="true" outlineLevel="0" collapsed="false">
      <c r="D299" s="115"/>
      <c r="E299" s="115"/>
    </row>
    <row r="300" customFormat="false" ht="15.75" hidden="false" customHeight="true" outlineLevel="0" collapsed="false">
      <c r="D300" s="115"/>
      <c r="E300" s="115"/>
    </row>
    <row r="301" customFormat="false" ht="15.75" hidden="false" customHeight="true" outlineLevel="0" collapsed="false">
      <c r="D301" s="115"/>
      <c r="E301" s="115"/>
    </row>
    <row r="302" customFormat="false" ht="15.75" hidden="false" customHeight="true" outlineLevel="0" collapsed="false">
      <c r="D302" s="115"/>
      <c r="E302" s="115"/>
    </row>
    <row r="303" customFormat="false" ht="15.75" hidden="false" customHeight="true" outlineLevel="0" collapsed="false">
      <c r="D303" s="115"/>
      <c r="E303" s="115"/>
    </row>
    <row r="304" customFormat="false" ht="15.75" hidden="false" customHeight="true" outlineLevel="0" collapsed="false">
      <c r="D304" s="115"/>
      <c r="E304" s="115"/>
    </row>
    <row r="305" customFormat="false" ht="15.75" hidden="false" customHeight="true" outlineLevel="0" collapsed="false">
      <c r="D305" s="115"/>
      <c r="E305" s="115"/>
    </row>
    <row r="306" customFormat="false" ht="15.75" hidden="false" customHeight="true" outlineLevel="0" collapsed="false">
      <c r="D306" s="115"/>
      <c r="E306" s="115"/>
    </row>
    <row r="307" customFormat="false" ht="15.75" hidden="false" customHeight="true" outlineLevel="0" collapsed="false">
      <c r="D307" s="115"/>
      <c r="E307" s="115"/>
    </row>
    <row r="308" customFormat="false" ht="15.75" hidden="false" customHeight="true" outlineLevel="0" collapsed="false">
      <c r="D308" s="115"/>
      <c r="E308" s="115"/>
    </row>
    <row r="309" customFormat="false" ht="15.75" hidden="false" customHeight="true" outlineLevel="0" collapsed="false">
      <c r="D309" s="115"/>
      <c r="E309" s="115"/>
    </row>
    <row r="310" customFormat="false" ht="15.75" hidden="false" customHeight="true" outlineLevel="0" collapsed="false">
      <c r="D310" s="115"/>
      <c r="E310" s="115"/>
    </row>
    <row r="311" customFormat="false" ht="15.75" hidden="false" customHeight="true" outlineLevel="0" collapsed="false">
      <c r="D311" s="115"/>
      <c r="E311" s="115"/>
    </row>
    <row r="312" customFormat="false" ht="15.75" hidden="false" customHeight="true" outlineLevel="0" collapsed="false">
      <c r="D312" s="115"/>
      <c r="E312" s="115"/>
    </row>
    <row r="313" customFormat="false" ht="15.75" hidden="false" customHeight="true" outlineLevel="0" collapsed="false">
      <c r="D313" s="115"/>
      <c r="E313" s="115"/>
    </row>
    <row r="314" customFormat="false" ht="15.75" hidden="false" customHeight="true" outlineLevel="0" collapsed="false">
      <c r="D314" s="115"/>
      <c r="E314" s="115"/>
    </row>
    <row r="315" customFormat="false" ht="15.75" hidden="false" customHeight="true" outlineLevel="0" collapsed="false">
      <c r="D315" s="115"/>
      <c r="E315" s="115"/>
    </row>
    <row r="316" customFormat="false" ht="15.75" hidden="false" customHeight="true" outlineLevel="0" collapsed="false">
      <c r="D316" s="115"/>
      <c r="E316" s="115"/>
    </row>
    <row r="317" customFormat="false" ht="15.75" hidden="false" customHeight="true" outlineLevel="0" collapsed="false">
      <c r="D317" s="115"/>
      <c r="E317" s="115"/>
    </row>
    <row r="318" customFormat="false" ht="15.75" hidden="false" customHeight="true" outlineLevel="0" collapsed="false">
      <c r="D318" s="115"/>
      <c r="E318" s="115"/>
    </row>
    <row r="319" customFormat="false" ht="15.75" hidden="false" customHeight="true" outlineLevel="0" collapsed="false">
      <c r="D319" s="115"/>
      <c r="E319" s="115"/>
    </row>
    <row r="320" customFormat="false" ht="15.75" hidden="false" customHeight="true" outlineLevel="0" collapsed="false">
      <c r="D320" s="115"/>
      <c r="E320" s="115"/>
    </row>
    <row r="321" customFormat="false" ht="15.75" hidden="false" customHeight="true" outlineLevel="0" collapsed="false">
      <c r="D321" s="115"/>
      <c r="E321" s="115"/>
    </row>
    <row r="322" customFormat="false" ht="15.75" hidden="false" customHeight="true" outlineLevel="0" collapsed="false">
      <c r="D322" s="115"/>
      <c r="E322" s="115"/>
    </row>
    <row r="323" customFormat="false" ht="15.75" hidden="false" customHeight="true" outlineLevel="0" collapsed="false">
      <c r="D323" s="115"/>
      <c r="E323" s="115"/>
    </row>
    <row r="324" customFormat="false" ht="15.75" hidden="false" customHeight="true" outlineLevel="0" collapsed="false">
      <c r="D324" s="115"/>
      <c r="E324" s="115"/>
    </row>
    <row r="325" customFormat="false" ht="15.75" hidden="false" customHeight="true" outlineLevel="0" collapsed="false">
      <c r="D325" s="115"/>
      <c r="E325" s="115"/>
    </row>
    <row r="326" customFormat="false" ht="15.75" hidden="false" customHeight="true" outlineLevel="0" collapsed="false">
      <c r="D326" s="115"/>
      <c r="E326" s="115"/>
    </row>
    <row r="327" customFormat="false" ht="15.75" hidden="false" customHeight="true" outlineLevel="0" collapsed="false">
      <c r="D327" s="115"/>
      <c r="E327" s="115"/>
    </row>
    <row r="328" customFormat="false" ht="15.75" hidden="false" customHeight="true" outlineLevel="0" collapsed="false">
      <c r="D328" s="115"/>
      <c r="E328" s="115"/>
    </row>
    <row r="329" customFormat="false" ht="15.75" hidden="false" customHeight="true" outlineLevel="0" collapsed="false">
      <c r="D329" s="115"/>
      <c r="E329" s="115"/>
    </row>
    <row r="330" customFormat="false" ht="15.75" hidden="false" customHeight="true" outlineLevel="0" collapsed="false">
      <c r="D330" s="115"/>
      <c r="E330" s="115"/>
    </row>
    <row r="331" customFormat="false" ht="15.75" hidden="false" customHeight="true" outlineLevel="0" collapsed="false">
      <c r="D331" s="115"/>
      <c r="E331" s="115"/>
    </row>
    <row r="332" customFormat="false" ht="15.75" hidden="false" customHeight="true" outlineLevel="0" collapsed="false">
      <c r="D332" s="115"/>
      <c r="E332" s="115"/>
    </row>
    <row r="333" customFormat="false" ht="15.75" hidden="false" customHeight="true" outlineLevel="0" collapsed="false">
      <c r="D333" s="115"/>
      <c r="E333" s="115"/>
    </row>
    <row r="334" customFormat="false" ht="15.75" hidden="false" customHeight="true" outlineLevel="0" collapsed="false">
      <c r="D334" s="115"/>
      <c r="E334" s="115"/>
    </row>
    <row r="335" customFormat="false" ht="15.75" hidden="false" customHeight="true" outlineLevel="0" collapsed="false">
      <c r="D335" s="115"/>
      <c r="E335" s="115"/>
    </row>
    <row r="336" customFormat="false" ht="15.75" hidden="false" customHeight="true" outlineLevel="0" collapsed="false">
      <c r="D336" s="115"/>
      <c r="E336" s="115"/>
    </row>
    <row r="337" customFormat="false" ht="15.75" hidden="false" customHeight="true" outlineLevel="0" collapsed="false">
      <c r="D337" s="115"/>
      <c r="E337" s="115"/>
    </row>
    <row r="338" customFormat="false" ht="15.75" hidden="false" customHeight="true" outlineLevel="0" collapsed="false">
      <c r="D338" s="115"/>
      <c r="E338" s="115"/>
    </row>
    <row r="339" customFormat="false" ht="15.75" hidden="false" customHeight="true" outlineLevel="0" collapsed="false">
      <c r="D339" s="115"/>
      <c r="E339" s="115"/>
    </row>
    <row r="340" customFormat="false" ht="15.75" hidden="false" customHeight="true" outlineLevel="0" collapsed="false">
      <c r="D340" s="115"/>
      <c r="E340" s="115"/>
    </row>
    <row r="341" customFormat="false" ht="15.75" hidden="false" customHeight="true" outlineLevel="0" collapsed="false">
      <c r="D341" s="115"/>
      <c r="E341" s="115"/>
    </row>
    <row r="342" customFormat="false" ht="15.75" hidden="false" customHeight="true" outlineLevel="0" collapsed="false">
      <c r="D342" s="115"/>
      <c r="E342" s="115"/>
    </row>
    <row r="343" customFormat="false" ht="15.75" hidden="false" customHeight="true" outlineLevel="0" collapsed="false">
      <c r="D343" s="115"/>
      <c r="E343" s="115"/>
    </row>
    <row r="344" customFormat="false" ht="15.75" hidden="false" customHeight="true" outlineLevel="0" collapsed="false">
      <c r="D344" s="115"/>
      <c r="E344" s="115"/>
    </row>
    <row r="345" customFormat="false" ht="15.75" hidden="false" customHeight="true" outlineLevel="0" collapsed="false">
      <c r="D345" s="115"/>
      <c r="E345" s="115"/>
    </row>
    <row r="346" customFormat="false" ht="15.75" hidden="false" customHeight="true" outlineLevel="0" collapsed="false">
      <c r="D346" s="115"/>
      <c r="E346" s="115"/>
    </row>
    <row r="347" customFormat="false" ht="15.75" hidden="false" customHeight="true" outlineLevel="0" collapsed="false">
      <c r="D347" s="115"/>
      <c r="E347" s="115"/>
    </row>
    <row r="348" customFormat="false" ht="15.75" hidden="false" customHeight="true" outlineLevel="0" collapsed="false">
      <c r="D348" s="115"/>
      <c r="E348" s="115"/>
    </row>
    <row r="349" customFormat="false" ht="15.75" hidden="false" customHeight="true" outlineLevel="0" collapsed="false">
      <c r="D349" s="115"/>
      <c r="E349" s="115"/>
    </row>
    <row r="350" customFormat="false" ht="15.75" hidden="false" customHeight="true" outlineLevel="0" collapsed="false">
      <c r="D350" s="115"/>
      <c r="E350" s="115"/>
    </row>
    <row r="351" customFormat="false" ht="15.75" hidden="false" customHeight="true" outlineLevel="0" collapsed="false">
      <c r="D351" s="115"/>
      <c r="E351" s="115"/>
    </row>
    <row r="352" customFormat="false" ht="15.75" hidden="false" customHeight="true" outlineLevel="0" collapsed="false">
      <c r="D352" s="115"/>
      <c r="E352" s="115"/>
    </row>
    <row r="353" customFormat="false" ht="15.75" hidden="false" customHeight="true" outlineLevel="0" collapsed="false">
      <c r="D353" s="115"/>
      <c r="E353" s="115"/>
    </row>
    <row r="354" customFormat="false" ht="15.75" hidden="false" customHeight="true" outlineLevel="0" collapsed="false">
      <c r="D354" s="115"/>
      <c r="E354" s="115"/>
    </row>
    <row r="355" customFormat="false" ht="15.75" hidden="false" customHeight="true" outlineLevel="0" collapsed="false">
      <c r="D355" s="115"/>
      <c r="E355" s="115"/>
    </row>
    <row r="356" customFormat="false" ht="15.75" hidden="false" customHeight="true" outlineLevel="0" collapsed="false">
      <c r="D356" s="115"/>
      <c r="E356" s="115"/>
    </row>
    <row r="357" customFormat="false" ht="15.75" hidden="false" customHeight="true" outlineLevel="0" collapsed="false">
      <c r="D357" s="115"/>
      <c r="E357" s="115"/>
    </row>
    <row r="358" customFormat="false" ht="15.75" hidden="false" customHeight="true" outlineLevel="0" collapsed="false">
      <c r="D358" s="115"/>
      <c r="E358" s="115"/>
    </row>
    <row r="359" customFormat="false" ht="15.75" hidden="false" customHeight="true" outlineLevel="0" collapsed="false">
      <c r="D359" s="115"/>
      <c r="E359" s="115"/>
    </row>
    <row r="360" customFormat="false" ht="15.75" hidden="false" customHeight="true" outlineLevel="0" collapsed="false">
      <c r="D360" s="115"/>
      <c r="E360" s="115"/>
    </row>
    <row r="361" customFormat="false" ht="15.75" hidden="false" customHeight="true" outlineLevel="0" collapsed="false">
      <c r="D361" s="115"/>
      <c r="E361" s="115"/>
    </row>
    <row r="362" customFormat="false" ht="15.75" hidden="false" customHeight="true" outlineLevel="0" collapsed="false">
      <c r="D362" s="115"/>
      <c r="E362" s="115"/>
    </row>
    <row r="363" customFormat="false" ht="15.75" hidden="false" customHeight="true" outlineLevel="0" collapsed="false">
      <c r="D363" s="115"/>
      <c r="E363" s="115"/>
    </row>
    <row r="364" customFormat="false" ht="15.75" hidden="false" customHeight="true" outlineLevel="0" collapsed="false">
      <c r="D364" s="115"/>
      <c r="E364" s="115"/>
    </row>
    <row r="365" customFormat="false" ht="15.75" hidden="false" customHeight="true" outlineLevel="0" collapsed="false">
      <c r="D365" s="115"/>
      <c r="E365" s="115"/>
    </row>
    <row r="366" customFormat="false" ht="15.75" hidden="false" customHeight="true" outlineLevel="0" collapsed="false">
      <c r="D366" s="115"/>
      <c r="E366" s="115"/>
    </row>
    <row r="367" customFormat="false" ht="15.75" hidden="false" customHeight="true" outlineLevel="0" collapsed="false">
      <c r="D367" s="115"/>
      <c r="E367" s="115"/>
    </row>
    <row r="368" customFormat="false" ht="15.75" hidden="false" customHeight="true" outlineLevel="0" collapsed="false">
      <c r="D368" s="115"/>
      <c r="E368" s="115"/>
    </row>
    <row r="369" customFormat="false" ht="15.75" hidden="false" customHeight="true" outlineLevel="0" collapsed="false">
      <c r="D369" s="115"/>
      <c r="E369" s="115"/>
    </row>
    <row r="370" customFormat="false" ht="15.75" hidden="false" customHeight="true" outlineLevel="0" collapsed="false">
      <c r="D370" s="115"/>
      <c r="E370" s="115"/>
    </row>
    <row r="371" customFormat="false" ht="15.75" hidden="false" customHeight="true" outlineLevel="0" collapsed="false">
      <c r="D371" s="115"/>
      <c r="E371" s="115"/>
    </row>
    <row r="372" customFormat="false" ht="15.75" hidden="false" customHeight="true" outlineLevel="0" collapsed="false">
      <c r="D372" s="115"/>
      <c r="E372" s="115"/>
    </row>
    <row r="373" customFormat="false" ht="15.75" hidden="false" customHeight="true" outlineLevel="0" collapsed="false">
      <c r="D373" s="115"/>
      <c r="E373" s="115"/>
    </row>
    <row r="374" customFormat="false" ht="15.75" hidden="false" customHeight="true" outlineLevel="0" collapsed="false">
      <c r="D374" s="115"/>
      <c r="E374" s="115"/>
    </row>
    <row r="375" customFormat="false" ht="15.75" hidden="false" customHeight="true" outlineLevel="0" collapsed="false">
      <c r="D375" s="115"/>
      <c r="E375" s="115"/>
    </row>
    <row r="376" customFormat="false" ht="15.75" hidden="false" customHeight="true" outlineLevel="0" collapsed="false">
      <c r="D376" s="115"/>
      <c r="E376" s="115"/>
    </row>
    <row r="377" customFormat="false" ht="15.75" hidden="false" customHeight="true" outlineLevel="0" collapsed="false">
      <c r="D377" s="115"/>
      <c r="E377" s="115"/>
    </row>
    <row r="378" customFormat="false" ht="15.75" hidden="false" customHeight="true" outlineLevel="0" collapsed="false">
      <c r="D378" s="115"/>
      <c r="E378" s="115"/>
    </row>
    <row r="379" customFormat="false" ht="15.75" hidden="false" customHeight="true" outlineLevel="0" collapsed="false">
      <c r="D379" s="115"/>
      <c r="E379" s="115"/>
    </row>
    <row r="380" customFormat="false" ht="15.75" hidden="false" customHeight="true" outlineLevel="0" collapsed="false">
      <c r="D380" s="115"/>
      <c r="E380" s="115"/>
    </row>
    <row r="381" customFormat="false" ht="15.75" hidden="false" customHeight="true" outlineLevel="0" collapsed="false">
      <c r="D381" s="115"/>
      <c r="E381" s="115"/>
    </row>
    <row r="382" customFormat="false" ht="15.75" hidden="false" customHeight="true" outlineLevel="0" collapsed="false">
      <c r="D382" s="115"/>
      <c r="E382" s="115"/>
    </row>
    <row r="383" customFormat="false" ht="15.75" hidden="false" customHeight="true" outlineLevel="0" collapsed="false">
      <c r="D383" s="115"/>
      <c r="E383" s="115"/>
    </row>
    <row r="384" customFormat="false" ht="15.75" hidden="false" customHeight="true" outlineLevel="0" collapsed="false">
      <c r="D384" s="115"/>
      <c r="E384" s="115"/>
    </row>
    <row r="385" customFormat="false" ht="15.75" hidden="false" customHeight="true" outlineLevel="0" collapsed="false">
      <c r="D385" s="115"/>
      <c r="E385" s="115"/>
    </row>
    <row r="386" customFormat="false" ht="15.75" hidden="false" customHeight="true" outlineLevel="0" collapsed="false">
      <c r="D386" s="115"/>
      <c r="E386" s="115"/>
    </row>
    <row r="387" customFormat="false" ht="15.75" hidden="false" customHeight="true" outlineLevel="0" collapsed="false">
      <c r="D387" s="115"/>
      <c r="E387" s="115"/>
    </row>
    <row r="388" customFormat="false" ht="15.75" hidden="false" customHeight="true" outlineLevel="0" collapsed="false">
      <c r="D388" s="115"/>
      <c r="E388" s="115"/>
    </row>
    <row r="389" customFormat="false" ht="15.75" hidden="false" customHeight="true" outlineLevel="0" collapsed="false">
      <c r="D389" s="115"/>
      <c r="E389" s="115"/>
    </row>
    <row r="390" customFormat="false" ht="15.75" hidden="false" customHeight="true" outlineLevel="0" collapsed="false">
      <c r="D390" s="115"/>
      <c r="E390" s="115"/>
    </row>
    <row r="391" customFormat="false" ht="15.75" hidden="false" customHeight="true" outlineLevel="0" collapsed="false">
      <c r="D391" s="115"/>
      <c r="E391" s="115"/>
    </row>
    <row r="392" customFormat="false" ht="15.75" hidden="false" customHeight="true" outlineLevel="0" collapsed="false">
      <c r="D392" s="115"/>
      <c r="E392" s="115"/>
    </row>
    <row r="393" customFormat="false" ht="15.75" hidden="false" customHeight="true" outlineLevel="0" collapsed="false">
      <c r="D393" s="115"/>
      <c r="E393" s="115"/>
    </row>
    <row r="394" customFormat="false" ht="15.75" hidden="false" customHeight="true" outlineLevel="0" collapsed="false">
      <c r="D394" s="115"/>
      <c r="E394" s="115"/>
    </row>
    <row r="395" customFormat="false" ht="15.75" hidden="false" customHeight="true" outlineLevel="0" collapsed="false">
      <c r="D395" s="115"/>
      <c r="E395" s="115"/>
    </row>
    <row r="396" customFormat="false" ht="15.75" hidden="false" customHeight="true" outlineLevel="0" collapsed="false">
      <c r="D396" s="115"/>
      <c r="E396" s="115"/>
    </row>
    <row r="397" customFormat="false" ht="15.75" hidden="false" customHeight="true" outlineLevel="0" collapsed="false">
      <c r="D397" s="115"/>
      <c r="E397" s="115"/>
    </row>
    <row r="398" customFormat="false" ht="15.75" hidden="false" customHeight="true" outlineLevel="0" collapsed="false">
      <c r="D398" s="115"/>
      <c r="E398" s="115"/>
    </row>
    <row r="399" customFormat="false" ht="15.75" hidden="false" customHeight="true" outlineLevel="0" collapsed="false">
      <c r="D399" s="115"/>
      <c r="E399" s="115"/>
    </row>
    <row r="400" customFormat="false" ht="15.75" hidden="false" customHeight="true" outlineLevel="0" collapsed="false">
      <c r="D400" s="115"/>
      <c r="E400" s="115"/>
    </row>
    <row r="401" customFormat="false" ht="15.75" hidden="false" customHeight="true" outlineLevel="0" collapsed="false">
      <c r="D401" s="115"/>
      <c r="E401" s="115"/>
    </row>
    <row r="402" customFormat="false" ht="15.75" hidden="false" customHeight="true" outlineLevel="0" collapsed="false">
      <c r="D402" s="115"/>
      <c r="E402" s="115"/>
    </row>
    <row r="403" customFormat="false" ht="15.75" hidden="false" customHeight="true" outlineLevel="0" collapsed="false">
      <c r="D403" s="115"/>
      <c r="E403" s="115"/>
    </row>
    <row r="404" customFormat="false" ht="15.75" hidden="false" customHeight="true" outlineLevel="0" collapsed="false">
      <c r="D404" s="115"/>
      <c r="E404" s="115"/>
    </row>
    <row r="405" customFormat="false" ht="15.75" hidden="false" customHeight="true" outlineLevel="0" collapsed="false">
      <c r="D405" s="115"/>
      <c r="E405" s="115"/>
    </row>
    <row r="406" customFormat="false" ht="15.75" hidden="false" customHeight="true" outlineLevel="0" collapsed="false">
      <c r="D406" s="115"/>
      <c r="E406" s="115"/>
    </row>
    <row r="407" customFormat="false" ht="15.75" hidden="false" customHeight="true" outlineLevel="0" collapsed="false">
      <c r="D407" s="115"/>
      <c r="E407" s="115"/>
    </row>
    <row r="408" customFormat="false" ht="15.75" hidden="false" customHeight="true" outlineLevel="0" collapsed="false">
      <c r="D408" s="115"/>
      <c r="E408" s="115"/>
    </row>
    <row r="409" customFormat="false" ht="15.75" hidden="false" customHeight="true" outlineLevel="0" collapsed="false">
      <c r="D409" s="115"/>
      <c r="E409" s="115"/>
    </row>
    <row r="410" customFormat="false" ht="15.75" hidden="false" customHeight="true" outlineLevel="0" collapsed="false">
      <c r="D410" s="115"/>
      <c r="E410" s="115"/>
    </row>
    <row r="411" customFormat="false" ht="15.75" hidden="false" customHeight="true" outlineLevel="0" collapsed="false">
      <c r="D411" s="115"/>
      <c r="E411" s="115"/>
    </row>
    <row r="412" customFormat="false" ht="15.75" hidden="false" customHeight="true" outlineLevel="0" collapsed="false">
      <c r="D412" s="115"/>
      <c r="E412" s="115"/>
    </row>
    <row r="413" customFormat="false" ht="15.75" hidden="false" customHeight="true" outlineLevel="0" collapsed="false">
      <c r="D413" s="115"/>
      <c r="E413" s="115"/>
    </row>
    <row r="414" customFormat="false" ht="15.75" hidden="false" customHeight="true" outlineLevel="0" collapsed="false">
      <c r="D414" s="115"/>
      <c r="E414" s="115"/>
    </row>
    <row r="415" customFormat="false" ht="15.75" hidden="false" customHeight="true" outlineLevel="0" collapsed="false">
      <c r="D415" s="115"/>
      <c r="E415" s="115"/>
    </row>
    <row r="416" customFormat="false" ht="15.75" hidden="false" customHeight="true" outlineLevel="0" collapsed="false">
      <c r="D416" s="115"/>
      <c r="E416" s="115"/>
    </row>
    <row r="417" customFormat="false" ht="15.75" hidden="false" customHeight="true" outlineLevel="0" collapsed="false">
      <c r="D417" s="115"/>
      <c r="E417" s="115"/>
    </row>
    <row r="418" customFormat="false" ht="15.75" hidden="false" customHeight="true" outlineLevel="0" collapsed="false">
      <c r="D418" s="115"/>
      <c r="E418" s="115"/>
    </row>
    <row r="419" customFormat="false" ht="15.75" hidden="false" customHeight="true" outlineLevel="0" collapsed="false">
      <c r="D419" s="115"/>
      <c r="E419" s="115"/>
    </row>
    <row r="420" customFormat="false" ht="15.75" hidden="false" customHeight="true" outlineLevel="0" collapsed="false">
      <c r="D420" s="115"/>
      <c r="E420" s="115"/>
    </row>
    <row r="421" customFormat="false" ht="15.75" hidden="false" customHeight="true" outlineLevel="0" collapsed="false">
      <c r="D421" s="115"/>
      <c r="E421" s="115"/>
    </row>
    <row r="422" customFormat="false" ht="15.75" hidden="false" customHeight="true" outlineLevel="0" collapsed="false">
      <c r="D422" s="115"/>
      <c r="E422" s="115"/>
    </row>
    <row r="423" customFormat="false" ht="15.75" hidden="false" customHeight="true" outlineLevel="0" collapsed="false">
      <c r="D423" s="115"/>
      <c r="E423" s="115"/>
    </row>
    <row r="424" customFormat="false" ht="15.75" hidden="false" customHeight="true" outlineLevel="0" collapsed="false">
      <c r="D424" s="115"/>
      <c r="E424" s="115"/>
    </row>
    <row r="425" customFormat="false" ht="15.75" hidden="false" customHeight="true" outlineLevel="0" collapsed="false">
      <c r="D425" s="115"/>
      <c r="E425" s="115"/>
    </row>
    <row r="426" customFormat="false" ht="15.75" hidden="false" customHeight="true" outlineLevel="0" collapsed="false">
      <c r="D426" s="115"/>
      <c r="E426" s="115"/>
    </row>
    <row r="427" customFormat="false" ht="15.75" hidden="false" customHeight="true" outlineLevel="0" collapsed="false">
      <c r="D427" s="115"/>
      <c r="E427" s="115"/>
    </row>
    <row r="428" customFormat="false" ht="15.75" hidden="false" customHeight="true" outlineLevel="0" collapsed="false">
      <c r="D428" s="115"/>
      <c r="E428" s="115"/>
    </row>
    <row r="429" customFormat="false" ht="15.75" hidden="false" customHeight="true" outlineLevel="0" collapsed="false">
      <c r="D429" s="115"/>
      <c r="E429" s="115"/>
    </row>
    <row r="430" customFormat="false" ht="15.75" hidden="false" customHeight="true" outlineLevel="0" collapsed="false">
      <c r="D430" s="115"/>
      <c r="E430" s="115"/>
    </row>
    <row r="431" customFormat="false" ht="15.75" hidden="false" customHeight="true" outlineLevel="0" collapsed="false">
      <c r="D431" s="115"/>
      <c r="E431" s="115"/>
    </row>
    <row r="432" customFormat="false" ht="15.75" hidden="false" customHeight="true" outlineLevel="0" collapsed="false">
      <c r="D432" s="115"/>
      <c r="E432" s="115"/>
    </row>
    <row r="433" customFormat="false" ht="15.75" hidden="false" customHeight="true" outlineLevel="0" collapsed="false">
      <c r="D433" s="115"/>
      <c r="E433" s="115"/>
    </row>
    <row r="434" customFormat="false" ht="15.75" hidden="false" customHeight="true" outlineLevel="0" collapsed="false">
      <c r="D434" s="115"/>
      <c r="E434" s="115"/>
    </row>
    <row r="435" customFormat="false" ht="15.75" hidden="false" customHeight="true" outlineLevel="0" collapsed="false">
      <c r="D435" s="115"/>
      <c r="E435" s="115"/>
    </row>
    <row r="436" customFormat="false" ht="15.75" hidden="false" customHeight="true" outlineLevel="0" collapsed="false">
      <c r="D436" s="115"/>
      <c r="E436" s="115"/>
    </row>
    <row r="437" customFormat="false" ht="15.75" hidden="false" customHeight="true" outlineLevel="0" collapsed="false">
      <c r="D437" s="115"/>
      <c r="E437" s="115"/>
    </row>
    <row r="438" customFormat="false" ht="15.75" hidden="false" customHeight="true" outlineLevel="0" collapsed="false">
      <c r="D438" s="115"/>
      <c r="E438" s="115"/>
    </row>
    <row r="439" customFormat="false" ht="15.75" hidden="false" customHeight="true" outlineLevel="0" collapsed="false">
      <c r="D439" s="115"/>
      <c r="E439" s="115"/>
    </row>
    <row r="440" customFormat="false" ht="15.75" hidden="false" customHeight="true" outlineLevel="0" collapsed="false">
      <c r="D440" s="115"/>
      <c r="E440" s="115"/>
    </row>
    <row r="441" customFormat="false" ht="15.75" hidden="false" customHeight="true" outlineLevel="0" collapsed="false">
      <c r="D441" s="115"/>
      <c r="E441" s="115"/>
    </row>
    <row r="442" customFormat="false" ht="15.75" hidden="false" customHeight="true" outlineLevel="0" collapsed="false">
      <c r="D442" s="115"/>
      <c r="E442" s="115"/>
    </row>
    <row r="443" customFormat="false" ht="15.75" hidden="false" customHeight="true" outlineLevel="0" collapsed="false">
      <c r="D443" s="115"/>
      <c r="E443" s="115"/>
    </row>
    <row r="444" customFormat="false" ht="15.75" hidden="false" customHeight="true" outlineLevel="0" collapsed="false">
      <c r="D444" s="115"/>
      <c r="E444" s="115"/>
    </row>
    <row r="445" customFormat="false" ht="15.75" hidden="false" customHeight="true" outlineLevel="0" collapsed="false">
      <c r="D445" s="115"/>
      <c r="E445" s="115"/>
    </row>
    <row r="446" customFormat="false" ht="15.75" hidden="false" customHeight="true" outlineLevel="0" collapsed="false">
      <c r="D446" s="115"/>
      <c r="E446" s="115"/>
    </row>
    <row r="447" customFormat="false" ht="15.75" hidden="false" customHeight="true" outlineLevel="0" collapsed="false">
      <c r="D447" s="115"/>
      <c r="E447" s="115"/>
    </row>
    <row r="448" customFormat="false" ht="15.75" hidden="false" customHeight="true" outlineLevel="0" collapsed="false">
      <c r="D448" s="115"/>
      <c r="E448" s="115"/>
    </row>
    <row r="449" customFormat="false" ht="15.75" hidden="false" customHeight="true" outlineLevel="0" collapsed="false">
      <c r="D449" s="115"/>
      <c r="E449" s="115"/>
    </row>
    <row r="450" customFormat="false" ht="15.75" hidden="false" customHeight="true" outlineLevel="0" collapsed="false">
      <c r="D450" s="115"/>
      <c r="E450" s="115"/>
    </row>
    <row r="451" customFormat="false" ht="15.75" hidden="false" customHeight="true" outlineLevel="0" collapsed="false">
      <c r="D451" s="115"/>
      <c r="E451" s="115"/>
    </row>
    <row r="452" customFormat="false" ht="15.75" hidden="false" customHeight="true" outlineLevel="0" collapsed="false">
      <c r="D452" s="115"/>
      <c r="E452" s="115"/>
    </row>
    <row r="453" customFormat="false" ht="15.75" hidden="false" customHeight="true" outlineLevel="0" collapsed="false">
      <c r="D453" s="115"/>
      <c r="E453" s="115"/>
    </row>
    <row r="454" customFormat="false" ht="15.75" hidden="false" customHeight="true" outlineLevel="0" collapsed="false">
      <c r="D454" s="115"/>
      <c r="E454" s="115"/>
    </row>
    <row r="455" customFormat="false" ht="15.75" hidden="false" customHeight="true" outlineLevel="0" collapsed="false">
      <c r="D455" s="115"/>
      <c r="E455" s="115"/>
    </row>
    <row r="456" customFormat="false" ht="15.75" hidden="false" customHeight="true" outlineLevel="0" collapsed="false">
      <c r="D456" s="115"/>
      <c r="E456" s="115"/>
    </row>
    <row r="457" customFormat="false" ht="15.75" hidden="false" customHeight="true" outlineLevel="0" collapsed="false">
      <c r="D457" s="115"/>
      <c r="E457" s="115"/>
    </row>
    <row r="458" customFormat="false" ht="15.75" hidden="false" customHeight="true" outlineLevel="0" collapsed="false">
      <c r="D458" s="115"/>
      <c r="E458" s="115"/>
    </row>
    <row r="459" customFormat="false" ht="15.75" hidden="false" customHeight="true" outlineLevel="0" collapsed="false">
      <c r="D459" s="115"/>
      <c r="E459" s="115"/>
    </row>
    <row r="460" customFormat="false" ht="15.75" hidden="false" customHeight="true" outlineLevel="0" collapsed="false">
      <c r="D460" s="115"/>
      <c r="E460" s="115"/>
    </row>
    <row r="461" customFormat="false" ht="15.75" hidden="false" customHeight="true" outlineLevel="0" collapsed="false">
      <c r="D461" s="115"/>
      <c r="E461" s="115"/>
    </row>
    <row r="462" customFormat="false" ht="15.75" hidden="false" customHeight="true" outlineLevel="0" collapsed="false">
      <c r="D462" s="115"/>
      <c r="E462" s="115"/>
    </row>
    <row r="463" customFormat="false" ht="15.75" hidden="false" customHeight="true" outlineLevel="0" collapsed="false">
      <c r="D463" s="115"/>
      <c r="E463" s="115"/>
    </row>
    <row r="464" customFormat="false" ht="15.75" hidden="false" customHeight="true" outlineLevel="0" collapsed="false">
      <c r="D464" s="115"/>
      <c r="E464" s="115"/>
    </row>
    <row r="465" customFormat="false" ht="15.75" hidden="false" customHeight="true" outlineLevel="0" collapsed="false">
      <c r="D465" s="115"/>
      <c r="E465" s="115"/>
    </row>
    <row r="466" customFormat="false" ht="15.75" hidden="false" customHeight="true" outlineLevel="0" collapsed="false">
      <c r="D466" s="115"/>
      <c r="E466" s="115"/>
    </row>
    <row r="467" customFormat="false" ht="15.75" hidden="false" customHeight="true" outlineLevel="0" collapsed="false">
      <c r="D467" s="115"/>
      <c r="E467" s="115"/>
    </row>
    <row r="468" customFormat="false" ht="15.75" hidden="false" customHeight="true" outlineLevel="0" collapsed="false">
      <c r="D468" s="115"/>
      <c r="E468" s="115"/>
    </row>
    <row r="469" customFormat="false" ht="15.75" hidden="false" customHeight="true" outlineLevel="0" collapsed="false">
      <c r="D469" s="115"/>
      <c r="E469" s="115"/>
    </row>
    <row r="470" customFormat="false" ht="15.75" hidden="false" customHeight="true" outlineLevel="0" collapsed="false">
      <c r="D470" s="115"/>
      <c r="E470" s="115"/>
    </row>
    <row r="471" customFormat="false" ht="15.75" hidden="false" customHeight="true" outlineLevel="0" collapsed="false">
      <c r="D471" s="115"/>
      <c r="E471" s="115"/>
    </row>
    <row r="472" customFormat="false" ht="15.75" hidden="false" customHeight="true" outlineLevel="0" collapsed="false">
      <c r="D472" s="115"/>
      <c r="E472" s="115"/>
    </row>
    <row r="473" customFormat="false" ht="15.75" hidden="false" customHeight="true" outlineLevel="0" collapsed="false">
      <c r="D473" s="115"/>
      <c r="E473" s="115"/>
    </row>
    <row r="474" customFormat="false" ht="15.75" hidden="false" customHeight="true" outlineLevel="0" collapsed="false">
      <c r="D474" s="115"/>
      <c r="E474" s="115"/>
    </row>
    <row r="475" customFormat="false" ht="15.75" hidden="false" customHeight="true" outlineLevel="0" collapsed="false">
      <c r="D475" s="115"/>
      <c r="E475" s="115"/>
    </row>
    <row r="476" customFormat="false" ht="15.75" hidden="false" customHeight="true" outlineLevel="0" collapsed="false">
      <c r="D476" s="115"/>
      <c r="E476" s="115"/>
    </row>
    <row r="477" customFormat="false" ht="15.75" hidden="false" customHeight="true" outlineLevel="0" collapsed="false">
      <c r="D477" s="115"/>
      <c r="E477" s="115"/>
    </row>
    <row r="478" customFormat="false" ht="15.75" hidden="false" customHeight="true" outlineLevel="0" collapsed="false">
      <c r="D478" s="115"/>
      <c r="E478" s="115"/>
    </row>
    <row r="479" customFormat="false" ht="15.75" hidden="false" customHeight="true" outlineLevel="0" collapsed="false">
      <c r="D479" s="115"/>
      <c r="E479" s="115"/>
    </row>
    <row r="480" customFormat="false" ht="15.75" hidden="false" customHeight="true" outlineLevel="0" collapsed="false">
      <c r="D480" s="115"/>
      <c r="E480" s="115"/>
    </row>
    <row r="481" customFormat="false" ht="15.75" hidden="false" customHeight="true" outlineLevel="0" collapsed="false">
      <c r="D481" s="115"/>
      <c r="E481" s="115"/>
    </row>
    <row r="482" customFormat="false" ht="15.75" hidden="false" customHeight="true" outlineLevel="0" collapsed="false">
      <c r="D482" s="115"/>
      <c r="E482" s="115"/>
    </row>
    <row r="483" customFormat="false" ht="15.75" hidden="false" customHeight="true" outlineLevel="0" collapsed="false">
      <c r="D483" s="115"/>
      <c r="E483" s="115"/>
    </row>
    <row r="484" customFormat="false" ht="15.75" hidden="false" customHeight="true" outlineLevel="0" collapsed="false">
      <c r="D484" s="115"/>
      <c r="E484" s="115"/>
    </row>
    <row r="485" customFormat="false" ht="15.75" hidden="false" customHeight="true" outlineLevel="0" collapsed="false">
      <c r="D485" s="115"/>
      <c r="E485" s="115"/>
    </row>
    <row r="486" customFormat="false" ht="15.75" hidden="false" customHeight="true" outlineLevel="0" collapsed="false">
      <c r="D486" s="115"/>
      <c r="E486" s="115"/>
    </row>
    <row r="487" customFormat="false" ht="15.75" hidden="false" customHeight="true" outlineLevel="0" collapsed="false">
      <c r="D487" s="115"/>
      <c r="E487" s="115"/>
    </row>
    <row r="488" customFormat="false" ht="15.75" hidden="false" customHeight="true" outlineLevel="0" collapsed="false">
      <c r="D488" s="115"/>
      <c r="E488" s="115"/>
    </row>
    <row r="489" customFormat="false" ht="15.75" hidden="false" customHeight="true" outlineLevel="0" collapsed="false">
      <c r="D489" s="115"/>
      <c r="E489" s="115"/>
    </row>
    <row r="490" customFormat="false" ht="15.75" hidden="false" customHeight="true" outlineLevel="0" collapsed="false">
      <c r="D490" s="115"/>
      <c r="E490" s="115"/>
    </row>
    <row r="491" customFormat="false" ht="15.75" hidden="false" customHeight="true" outlineLevel="0" collapsed="false">
      <c r="D491" s="115"/>
      <c r="E491" s="115"/>
    </row>
    <row r="492" customFormat="false" ht="15.75" hidden="false" customHeight="true" outlineLevel="0" collapsed="false">
      <c r="D492" s="115"/>
      <c r="E492" s="115"/>
    </row>
    <row r="493" customFormat="false" ht="15.75" hidden="false" customHeight="true" outlineLevel="0" collapsed="false">
      <c r="D493" s="115"/>
      <c r="E493" s="115"/>
    </row>
    <row r="494" customFormat="false" ht="15.75" hidden="false" customHeight="true" outlineLevel="0" collapsed="false">
      <c r="D494" s="115"/>
      <c r="E494" s="115"/>
    </row>
    <row r="495" customFormat="false" ht="15.75" hidden="false" customHeight="true" outlineLevel="0" collapsed="false">
      <c r="D495" s="115"/>
      <c r="E495" s="115"/>
    </row>
    <row r="496" customFormat="false" ht="15.75" hidden="false" customHeight="true" outlineLevel="0" collapsed="false">
      <c r="D496" s="115"/>
      <c r="E496" s="115"/>
    </row>
    <row r="497" customFormat="false" ht="15.75" hidden="false" customHeight="true" outlineLevel="0" collapsed="false">
      <c r="D497" s="115"/>
      <c r="E497" s="115"/>
    </row>
    <row r="498" customFormat="false" ht="15.75" hidden="false" customHeight="true" outlineLevel="0" collapsed="false">
      <c r="D498" s="115"/>
      <c r="E498" s="115"/>
    </row>
    <row r="499" customFormat="false" ht="15.75" hidden="false" customHeight="true" outlineLevel="0" collapsed="false">
      <c r="D499" s="115"/>
      <c r="E499" s="115"/>
    </row>
    <row r="500" customFormat="false" ht="15.75" hidden="false" customHeight="true" outlineLevel="0" collapsed="false">
      <c r="D500" s="115"/>
      <c r="E500" s="115"/>
    </row>
    <row r="501" customFormat="false" ht="15.75" hidden="false" customHeight="true" outlineLevel="0" collapsed="false">
      <c r="D501" s="115"/>
      <c r="E501" s="115"/>
    </row>
    <row r="502" customFormat="false" ht="15.75" hidden="false" customHeight="true" outlineLevel="0" collapsed="false">
      <c r="D502" s="115"/>
      <c r="E502" s="115"/>
    </row>
    <row r="503" customFormat="false" ht="15.75" hidden="false" customHeight="true" outlineLevel="0" collapsed="false">
      <c r="D503" s="115"/>
      <c r="E503" s="115"/>
    </row>
    <row r="504" customFormat="false" ht="15.75" hidden="false" customHeight="true" outlineLevel="0" collapsed="false">
      <c r="D504" s="115"/>
      <c r="E504" s="115"/>
    </row>
    <row r="505" customFormat="false" ht="15.75" hidden="false" customHeight="true" outlineLevel="0" collapsed="false">
      <c r="D505" s="115"/>
      <c r="E505" s="115"/>
    </row>
    <row r="506" customFormat="false" ht="15.75" hidden="false" customHeight="true" outlineLevel="0" collapsed="false">
      <c r="D506" s="115"/>
      <c r="E506" s="115"/>
    </row>
    <row r="507" customFormat="false" ht="15.75" hidden="false" customHeight="true" outlineLevel="0" collapsed="false">
      <c r="D507" s="115"/>
      <c r="E507" s="115"/>
    </row>
    <row r="508" customFormat="false" ht="15.75" hidden="false" customHeight="true" outlineLevel="0" collapsed="false">
      <c r="D508" s="115"/>
      <c r="E508" s="115"/>
    </row>
    <row r="509" customFormat="false" ht="15.75" hidden="false" customHeight="true" outlineLevel="0" collapsed="false">
      <c r="D509" s="115"/>
      <c r="E509" s="115"/>
    </row>
    <row r="510" customFormat="false" ht="15.75" hidden="false" customHeight="true" outlineLevel="0" collapsed="false">
      <c r="D510" s="115"/>
      <c r="E510" s="115"/>
    </row>
    <row r="511" customFormat="false" ht="15.75" hidden="false" customHeight="true" outlineLevel="0" collapsed="false">
      <c r="D511" s="115"/>
      <c r="E511" s="115"/>
    </row>
    <row r="512" customFormat="false" ht="15.75" hidden="false" customHeight="true" outlineLevel="0" collapsed="false">
      <c r="D512" s="115"/>
      <c r="E512" s="115"/>
    </row>
    <row r="513" customFormat="false" ht="15.75" hidden="false" customHeight="true" outlineLevel="0" collapsed="false">
      <c r="D513" s="115"/>
      <c r="E513" s="115"/>
    </row>
    <row r="514" customFormat="false" ht="15.75" hidden="false" customHeight="true" outlineLevel="0" collapsed="false">
      <c r="D514" s="115"/>
      <c r="E514" s="115"/>
    </row>
    <row r="515" customFormat="false" ht="15.75" hidden="false" customHeight="true" outlineLevel="0" collapsed="false">
      <c r="D515" s="115"/>
      <c r="E515" s="115"/>
    </row>
    <row r="516" customFormat="false" ht="15.75" hidden="false" customHeight="true" outlineLevel="0" collapsed="false">
      <c r="D516" s="115"/>
      <c r="E516" s="115"/>
    </row>
    <row r="517" customFormat="false" ht="15.75" hidden="false" customHeight="true" outlineLevel="0" collapsed="false">
      <c r="D517" s="115"/>
      <c r="E517" s="115"/>
    </row>
    <row r="518" customFormat="false" ht="15.75" hidden="false" customHeight="true" outlineLevel="0" collapsed="false">
      <c r="D518" s="115"/>
      <c r="E518" s="115"/>
    </row>
    <row r="519" customFormat="false" ht="15.75" hidden="false" customHeight="true" outlineLevel="0" collapsed="false">
      <c r="D519" s="115"/>
      <c r="E519" s="115"/>
    </row>
    <row r="520" customFormat="false" ht="15.75" hidden="false" customHeight="true" outlineLevel="0" collapsed="false">
      <c r="D520" s="115"/>
      <c r="E520" s="115"/>
    </row>
    <row r="521" customFormat="false" ht="15.75" hidden="false" customHeight="true" outlineLevel="0" collapsed="false">
      <c r="D521" s="115"/>
      <c r="E521" s="115"/>
    </row>
    <row r="522" customFormat="false" ht="15.75" hidden="false" customHeight="true" outlineLevel="0" collapsed="false">
      <c r="D522" s="115"/>
      <c r="E522" s="115"/>
    </row>
    <row r="523" customFormat="false" ht="15.75" hidden="false" customHeight="true" outlineLevel="0" collapsed="false">
      <c r="D523" s="115"/>
      <c r="E523" s="115"/>
    </row>
    <row r="524" customFormat="false" ht="15.75" hidden="false" customHeight="true" outlineLevel="0" collapsed="false">
      <c r="D524" s="115"/>
      <c r="E524" s="115"/>
    </row>
    <row r="525" customFormat="false" ht="15.75" hidden="false" customHeight="true" outlineLevel="0" collapsed="false">
      <c r="D525" s="115"/>
      <c r="E525" s="115"/>
    </row>
    <row r="526" customFormat="false" ht="15.75" hidden="false" customHeight="true" outlineLevel="0" collapsed="false">
      <c r="D526" s="115"/>
      <c r="E526" s="115"/>
    </row>
    <row r="527" customFormat="false" ht="15.75" hidden="false" customHeight="true" outlineLevel="0" collapsed="false">
      <c r="D527" s="115"/>
      <c r="E527" s="115"/>
    </row>
    <row r="528" customFormat="false" ht="15.75" hidden="false" customHeight="true" outlineLevel="0" collapsed="false">
      <c r="D528" s="115"/>
      <c r="E528" s="115"/>
    </row>
    <row r="529" customFormat="false" ht="15.75" hidden="false" customHeight="true" outlineLevel="0" collapsed="false">
      <c r="D529" s="115"/>
      <c r="E529" s="115"/>
    </row>
    <row r="530" customFormat="false" ht="15.75" hidden="false" customHeight="true" outlineLevel="0" collapsed="false">
      <c r="D530" s="115"/>
      <c r="E530" s="115"/>
    </row>
    <row r="531" customFormat="false" ht="15.75" hidden="false" customHeight="true" outlineLevel="0" collapsed="false">
      <c r="D531" s="115"/>
      <c r="E531" s="115"/>
    </row>
    <row r="532" customFormat="false" ht="15.75" hidden="false" customHeight="true" outlineLevel="0" collapsed="false">
      <c r="D532" s="115"/>
      <c r="E532" s="115"/>
    </row>
    <row r="533" customFormat="false" ht="15.75" hidden="false" customHeight="true" outlineLevel="0" collapsed="false">
      <c r="D533" s="115"/>
      <c r="E533" s="115"/>
    </row>
    <row r="534" customFormat="false" ht="15.75" hidden="false" customHeight="true" outlineLevel="0" collapsed="false">
      <c r="D534" s="115"/>
      <c r="E534" s="115"/>
    </row>
    <row r="535" customFormat="false" ht="15.75" hidden="false" customHeight="true" outlineLevel="0" collapsed="false">
      <c r="D535" s="115"/>
      <c r="E535" s="115"/>
    </row>
    <row r="536" customFormat="false" ht="15.75" hidden="false" customHeight="true" outlineLevel="0" collapsed="false">
      <c r="D536" s="115"/>
      <c r="E536" s="115"/>
    </row>
    <row r="537" customFormat="false" ht="15.75" hidden="false" customHeight="true" outlineLevel="0" collapsed="false">
      <c r="D537" s="115"/>
      <c r="E537" s="115"/>
    </row>
    <row r="538" customFormat="false" ht="15.75" hidden="false" customHeight="true" outlineLevel="0" collapsed="false">
      <c r="D538" s="115"/>
      <c r="E538" s="115"/>
    </row>
    <row r="539" customFormat="false" ht="15.75" hidden="false" customHeight="true" outlineLevel="0" collapsed="false">
      <c r="D539" s="115"/>
      <c r="E539" s="115"/>
    </row>
    <row r="540" customFormat="false" ht="15.75" hidden="false" customHeight="true" outlineLevel="0" collapsed="false">
      <c r="D540" s="115"/>
      <c r="E540" s="115"/>
    </row>
    <row r="541" customFormat="false" ht="15.75" hidden="false" customHeight="true" outlineLevel="0" collapsed="false">
      <c r="D541" s="115"/>
      <c r="E541" s="115"/>
    </row>
    <row r="542" customFormat="false" ht="15.75" hidden="false" customHeight="true" outlineLevel="0" collapsed="false">
      <c r="D542" s="115"/>
      <c r="E542" s="115"/>
    </row>
    <row r="543" customFormat="false" ht="15.75" hidden="false" customHeight="true" outlineLevel="0" collapsed="false">
      <c r="D543" s="115"/>
      <c r="E543" s="115"/>
    </row>
    <row r="544" customFormat="false" ht="15.75" hidden="false" customHeight="true" outlineLevel="0" collapsed="false">
      <c r="D544" s="115"/>
      <c r="E544" s="115"/>
    </row>
    <row r="545" customFormat="false" ht="15.75" hidden="false" customHeight="true" outlineLevel="0" collapsed="false">
      <c r="D545" s="115"/>
      <c r="E545" s="115"/>
    </row>
    <row r="546" customFormat="false" ht="15.75" hidden="false" customHeight="true" outlineLevel="0" collapsed="false">
      <c r="D546" s="115"/>
      <c r="E546" s="115"/>
    </row>
    <row r="547" customFormat="false" ht="15.75" hidden="false" customHeight="true" outlineLevel="0" collapsed="false">
      <c r="D547" s="115"/>
      <c r="E547" s="115"/>
    </row>
    <row r="548" customFormat="false" ht="15.75" hidden="false" customHeight="true" outlineLevel="0" collapsed="false">
      <c r="D548" s="115"/>
      <c r="E548" s="115"/>
    </row>
    <row r="549" customFormat="false" ht="15.75" hidden="false" customHeight="true" outlineLevel="0" collapsed="false">
      <c r="D549" s="115"/>
      <c r="E549" s="115"/>
    </row>
    <row r="550" customFormat="false" ht="15.75" hidden="false" customHeight="true" outlineLevel="0" collapsed="false">
      <c r="D550" s="115"/>
      <c r="E550" s="115"/>
    </row>
    <row r="551" customFormat="false" ht="15.75" hidden="false" customHeight="true" outlineLevel="0" collapsed="false">
      <c r="D551" s="115"/>
      <c r="E551" s="115"/>
    </row>
    <row r="552" customFormat="false" ht="15.75" hidden="false" customHeight="true" outlineLevel="0" collapsed="false">
      <c r="D552" s="115"/>
      <c r="E552" s="115"/>
    </row>
    <row r="553" customFormat="false" ht="15.75" hidden="false" customHeight="true" outlineLevel="0" collapsed="false">
      <c r="D553" s="115"/>
      <c r="E553" s="115"/>
    </row>
    <row r="554" customFormat="false" ht="15.75" hidden="false" customHeight="true" outlineLevel="0" collapsed="false">
      <c r="D554" s="115"/>
      <c r="E554" s="115"/>
    </row>
    <row r="555" customFormat="false" ht="15.75" hidden="false" customHeight="true" outlineLevel="0" collapsed="false">
      <c r="D555" s="115"/>
      <c r="E555" s="115"/>
    </row>
    <row r="556" customFormat="false" ht="15.75" hidden="false" customHeight="true" outlineLevel="0" collapsed="false">
      <c r="D556" s="115"/>
      <c r="E556" s="115"/>
    </row>
    <row r="557" customFormat="false" ht="15.75" hidden="false" customHeight="true" outlineLevel="0" collapsed="false">
      <c r="D557" s="115"/>
      <c r="E557" s="115"/>
    </row>
    <row r="558" customFormat="false" ht="15.75" hidden="false" customHeight="true" outlineLevel="0" collapsed="false">
      <c r="D558" s="115"/>
      <c r="E558" s="115"/>
    </row>
    <row r="559" customFormat="false" ht="15.75" hidden="false" customHeight="true" outlineLevel="0" collapsed="false">
      <c r="D559" s="115"/>
      <c r="E559" s="115"/>
    </row>
    <row r="560" customFormat="false" ht="15.75" hidden="false" customHeight="true" outlineLevel="0" collapsed="false">
      <c r="D560" s="115"/>
      <c r="E560" s="115"/>
    </row>
    <row r="561" customFormat="false" ht="15.75" hidden="false" customHeight="true" outlineLevel="0" collapsed="false">
      <c r="D561" s="115"/>
      <c r="E561" s="115"/>
    </row>
    <row r="562" customFormat="false" ht="15.75" hidden="false" customHeight="true" outlineLevel="0" collapsed="false">
      <c r="D562" s="115"/>
      <c r="E562" s="115"/>
    </row>
    <row r="563" customFormat="false" ht="15.75" hidden="false" customHeight="true" outlineLevel="0" collapsed="false">
      <c r="D563" s="115"/>
      <c r="E563" s="115"/>
    </row>
    <row r="564" customFormat="false" ht="15.75" hidden="false" customHeight="true" outlineLevel="0" collapsed="false">
      <c r="D564" s="115"/>
      <c r="E564" s="115"/>
    </row>
    <row r="565" customFormat="false" ht="15.75" hidden="false" customHeight="true" outlineLevel="0" collapsed="false">
      <c r="D565" s="115"/>
      <c r="E565" s="115"/>
    </row>
    <row r="566" customFormat="false" ht="15.75" hidden="false" customHeight="true" outlineLevel="0" collapsed="false">
      <c r="D566" s="115"/>
      <c r="E566" s="115"/>
    </row>
    <row r="567" customFormat="false" ht="15.75" hidden="false" customHeight="true" outlineLevel="0" collapsed="false">
      <c r="D567" s="115"/>
      <c r="E567" s="115"/>
    </row>
    <row r="568" customFormat="false" ht="15.75" hidden="false" customHeight="true" outlineLevel="0" collapsed="false">
      <c r="D568" s="115"/>
      <c r="E568" s="115"/>
    </row>
    <row r="569" customFormat="false" ht="15.75" hidden="false" customHeight="true" outlineLevel="0" collapsed="false">
      <c r="D569" s="115"/>
      <c r="E569" s="115"/>
    </row>
    <row r="570" customFormat="false" ht="15.75" hidden="false" customHeight="true" outlineLevel="0" collapsed="false">
      <c r="D570" s="115"/>
      <c r="E570" s="115"/>
    </row>
    <row r="571" customFormat="false" ht="15.75" hidden="false" customHeight="true" outlineLevel="0" collapsed="false">
      <c r="D571" s="115"/>
      <c r="E571" s="115"/>
    </row>
    <row r="572" customFormat="false" ht="15.75" hidden="false" customHeight="true" outlineLevel="0" collapsed="false">
      <c r="D572" s="115"/>
      <c r="E572" s="115"/>
    </row>
    <row r="573" customFormat="false" ht="15.75" hidden="false" customHeight="true" outlineLevel="0" collapsed="false">
      <c r="D573" s="115"/>
      <c r="E573" s="115"/>
    </row>
    <row r="574" customFormat="false" ht="15.75" hidden="false" customHeight="true" outlineLevel="0" collapsed="false">
      <c r="D574" s="115"/>
      <c r="E574" s="115"/>
    </row>
    <row r="575" customFormat="false" ht="15.75" hidden="false" customHeight="true" outlineLevel="0" collapsed="false">
      <c r="D575" s="115"/>
      <c r="E575" s="115"/>
    </row>
    <row r="576" customFormat="false" ht="15.75" hidden="false" customHeight="true" outlineLevel="0" collapsed="false">
      <c r="D576" s="115"/>
      <c r="E576" s="115"/>
    </row>
    <row r="577" customFormat="false" ht="15.75" hidden="false" customHeight="true" outlineLevel="0" collapsed="false">
      <c r="D577" s="115"/>
      <c r="E577" s="115"/>
    </row>
    <row r="578" customFormat="false" ht="15.75" hidden="false" customHeight="true" outlineLevel="0" collapsed="false">
      <c r="D578" s="115"/>
      <c r="E578" s="115"/>
    </row>
    <row r="579" customFormat="false" ht="15.75" hidden="false" customHeight="true" outlineLevel="0" collapsed="false">
      <c r="D579" s="115"/>
      <c r="E579" s="115"/>
    </row>
    <row r="580" customFormat="false" ht="15.75" hidden="false" customHeight="true" outlineLevel="0" collapsed="false">
      <c r="D580" s="115"/>
      <c r="E580" s="115"/>
    </row>
    <row r="581" customFormat="false" ht="15.75" hidden="false" customHeight="true" outlineLevel="0" collapsed="false">
      <c r="D581" s="115"/>
      <c r="E581" s="115"/>
    </row>
    <row r="582" customFormat="false" ht="15.75" hidden="false" customHeight="true" outlineLevel="0" collapsed="false">
      <c r="D582" s="115"/>
      <c r="E582" s="115"/>
    </row>
    <row r="583" customFormat="false" ht="15.75" hidden="false" customHeight="true" outlineLevel="0" collapsed="false">
      <c r="D583" s="115"/>
      <c r="E583" s="115"/>
    </row>
    <row r="584" customFormat="false" ht="15.75" hidden="false" customHeight="true" outlineLevel="0" collapsed="false">
      <c r="D584" s="115"/>
      <c r="E584" s="115"/>
    </row>
    <row r="585" customFormat="false" ht="15.75" hidden="false" customHeight="true" outlineLevel="0" collapsed="false">
      <c r="D585" s="115"/>
      <c r="E585" s="115"/>
    </row>
    <row r="586" customFormat="false" ht="15.75" hidden="false" customHeight="true" outlineLevel="0" collapsed="false">
      <c r="D586" s="115"/>
      <c r="E586" s="115"/>
    </row>
    <row r="587" customFormat="false" ht="15.75" hidden="false" customHeight="true" outlineLevel="0" collapsed="false">
      <c r="D587" s="115"/>
      <c r="E587" s="115"/>
    </row>
    <row r="588" customFormat="false" ht="15.75" hidden="false" customHeight="true" outlineLevel="0" collapsed="false">
      <c r="D588" s="115"/>
      <c r="E588" s="115"/>
    </row>
    <row r="589" customFormat="false" ht="15.75" hidden="false" customHeight="true" outlineLevel="0" collapsed="false">
      <c r="D589" s="115"/>
      <c r="E589" s="115"/>
    </row>
    <row r="590" customFormat="false" ht="15.75" hidden="false" customHeight="true" outlineLevel="0" collapsed="false">
      <c r="D590" s="115"/>
      <c r="E590" s="115"/>
    </row>
    <row r="591" customFormat="false" ht="15.75" hidden="false" customHeight="true" outlineLevel="0" collapsed="false">
      <c r="D591" s="115"/>
      <c r="E591" s="115"/>
    </row>
    <row r="592" customFormat="false" ht="15.75" hidden="false" customHeight="true" outlineLevel="0" collapsed="false">
      <c r="D592" s="115"/>
      <c r="E592" s="115"/>
    </row>
    <row r="593" customFormat="false" ht="15.75" hidden="false" customHeight="true" outlineLevel="0" collapsed="false">
      <c r="D593" s="115"/>
      <c r="E593" s="115"/>
    </row>
    <row r="594" customFormat="false" ht="15.75" hidden="false" customHeight="true" outlineLevel="0" collapsed="false">
      <c r="D594" s="115"/>
      <c r="E594" s="115"/>
    </row>
    <row r="595" customFormat="false" ht="15.75" hidden="false" customHeight="true" outlineLevel="0" collapsed="false">
      <c r="D595" s="115"/>
      <c r="E595" s="115"/>
    </row>
    <row r="596" customFormat="false" ht="15.75" hidden="false" customHeight="true" outlineLevel="0" collapsed="false">
      <c r="D596" s="115"/>
      <c r="E596" s="115"/>
    </row>
    <row r="597" customFormat="false" ht="15.75" hidden="false" customHeight="true" outlineLevel="0" collapsed="false">
      <c r="D597" s="115"/>
      <c r="E597" s="115"/>
    </row>
    <row r="598" customFormat="false" ht="15.75" hidden="false" customHeight="true" outlineLevel="0" collapsed="false">
      <c r="D598" s="115"/>
      <c r="E598" s="115"/>
    </row>
    <row r="599" customFormat="false" ht="15.75" hidden="false" customHeight="true" outlineLevel="0" collapsed="false">
      <c r="D599" s="115"/>
      <c r="E599" s="115"/>
    </row>
    <row r="600" customFormat="false" ht="15.75" hidden="false" customHeight="true" outlineLevel="0" collapsed="false">
      <c r="D600" s="115"/>
      <c r="E600" s="115"/>
    </row>
    <row r="601" customFormat="false" ht="15.75" hidden="false" customHeight="true" outlineLevel="0" collapsed="false">
      <c r="D601" s="115"/>
      <c r="E601" s="115"/>
    </row>
    <row r="602" customFormat="false" ht="15.75" hidden="false" customHeight="true" outlineLevel="0" collapsed="false">
      <c r="D602" s="115"/>
      <c r="E602" s="115"/>
    </row>
    <row r="603" customFormat="false" ht="15.75" hidden="false" customHeight="true" outlineLevel="0" collapsed="false">
      <c r="D603" s="115"/>
      <c r="E603" s="115"/>
    </row>
    <row r="604" customFormat="false" ht="15.75" hidden="false" customHeight="true" outlineLevel="0" collapsed="false">
      <c r="D604" s="115"/>
      <c r="E604" s="115"/>
    </row>
    <row r="605" customFormat="false" ht="15.75" hidden="false" customHeight="true" outlineLevel="0" collapsed="false">
      <c r="D605" s="115"/>
      <c r="E605" s="115"/>
    </row>
    <row r="606" customFormat="false" ht="15.75" hidden="false" customHeight="true" outlineLevel="0" collapsed="false">
      <c r="D606" s="115"/>
      <c r="E606" s="115"/>
    </row>
    <row r="607" customFormat="false" ht="15.75" hidden="false" customHeight="true" outlineLevel="0" collapsed="false">
      <c r="D607" s="115"/>
      <c r="E607" s="115"/>
    </row>
    <row r="608" customFormat="false" ht="15.75" hidden="false" customHeight="true" outlineLevel="0" collapsed="false">
      <c r="D608" s="115"/>
      <c r="E608" s="115"/>
    </row>
    <row r="609" customFormat="false" ht="15.75" hidden="false" customHeight="true" outlineLevel="0" collapsed="false">
      <c r="D609" s="115"/>
      <c r="E609" s="115"/>
    </row>
    <row r="610" customFormat="false" ht="15.75" hidden="false" customHeight="true" outlineLevel="0" collapsed="false">
      <c r="D610" s="115"/>
      <c r="E610" s="115"/>
    </row>
    <row r="611" customFormat="false" ht="15.75" hidden="false" customHeight="true" outlineLevel="0" collapsed="false">
      <c r="D611" s="115"/>
      <c r="E611" s="115"/>
    </row>
    <row r="612" customFormat="false" ht="15.75" hidden="false" customHeight="true" outlineLevel="0" collapsed="false">
      <c r="D612" s="115"/>
      <c r="E612" s="115"/>
    </row>
    <row r="613" customFormat="false" ht="15.75" hidden="false" customHeight="true" outlineLevel="0" collapsed="false">
      <c r="D613" s="115"/>
      <c r="E613" s="115"/>
    </row>
    <row r="614" customFormat="false" ht="15.75" hidden="false" customHeight="true" outlineLevel="0" collapsed="false">
      <c r="D614" s="115"/>
      <c r="E614" s="115"/>
    </row>
    <row r="615" customFormat="false" ht="15.75" hidden="false" customHeight="true" outlineLevel="0" collapsed="false">
      <c r="D615" s="115"/>
      <c r="E615" s="115"/>
    </row>
    <row r="616" customFormat="false" ht="15.75" hidden="false" customHeight="true" outlineLevel="0" collapsed="false">
      <c r="D616" s="115"/>
      <c r="E616" s="115"/>
    </row>
    <row r="617" customFormat="false" ht="15.75" hidden="false" customHeight="true" outlineLevel="0" collapsed="false">
      <c r="D617" s="115"/>
      <c r="E617" s="115"/>
    </row>
    <row r="618" customFormat="false" ht="15.75" hidden="false" customHeight="true" outlineLevel="0" collapsed="false">
      <c r="D618" s="115"/>
      <c r="E618" s="115"/>
    </row>
    <row r="619" customFormat="false" ht="15.75" hidden="false" customHeight="true" outlineLevel="0" collapsed="false">
      <c r="D619" s="115"/>
      <c r="E619" s="115"/>
    </row>
    <row r="620" customFormat="false" ht="15.75" hidden="false" customHeight="true" outlineLevel="0" collapsed="false">
      <c r="D620" s="115"/>
      <c r="E620" s="115"/>
    </row>
    <row r="621" customFormat="false" ht="15.75" hidden="false" customHeight="true" outlineLevel="0" collapsed="false">
      <c r="D621" s="115"/>
      <c r="E621" s="115"/>
    </row>
    <row r="622" customFormat="false" ht="15.75" hidden="false" customHeight="true" outlineLevel="0" collapsed="false">
      <c r="D622" s="115"/>
      <c r="E622" s="115"/>
    </row>
    <row r="623" customFormat="false" ht="15.75" hidden="false" customHeight="true" outlineLevel="0" collapsed="false">
      <c r="D623" s="115"/>
      <c r="E623" s="115"/>
    </row>
    <row r="624" customFormat="false" ht="15.75" hidden="false" customHeight="true" outlineLevel="0" collapsed="false">
      <c r="D624" s="115"/>
      <c r="E624" s="115"/>
    </row>
    <row r="625" customFormat="false" ht="15.75" hidden="false" customHeight="true" outlineLevel="0" collapsed="false">
      <c r="D625" s="115"/>
      <c r="E625" s="115"/>
    </row>
    <row r="626" customFormat="false" ht="15.75" hidden="false" customHeight="true" outlineLevel="0" collapsed="false">
      <c r="D626" s="115"/>
      <c r="E626" s="115"/>
    </row>
    <row r="627" customFormat="false" ht="15.75" hidden="false" customHeight="true" outlineLevel="0" collapsed="false">
      <c r="D627" s="115"/>
      <c r="E627" s="115"/>
    </row>
    <row r="628" customFormat="false" ht="15.75" hidden="false" customHeight="true" outlineLevel="0" collapsed="false">
      <c r="D628" s="115"/>
      <c r="E628" s="115"/>
    </row>
    <row r="629" customFormat="false" ht="15.75" hidden="false" customHeight="true" outlineLevel="0" collapsed="false">
      <c r="D629" s="115"/>
      <c r="E629" s="115"/>
    </row>
    <row r="630" customFormat="false" ht="15.75" hidden="false" customHeight="true" outlineLevel="0" collapsed="false">
      <c r="D630" s="115"/>
      <c r="E630" s="115"/>
    </row>
    <row r="631" customFormat="false" ht="15.75" hidden="false" customHeight="true" outlineLevel="0" collapsed="false">
      <c r="D631" s="115"/>
      <c r="E631" s="115"/>
    </row>
    <row r="632" customFormat="false" ht="15.75" hidden="false" customHeight="true" outlineLevel="0" collapsed="false">
      <c r="D632" s="115"/>
      <c r="E632" s="115"/>
    </row>
    <row r="633" customFormat="false" ht="15.75" hidden="false" customHeight="true" outlineLevel="0" collapsed="false">
      <c r="D633" s="115"/>
      <c r="E633" s="115"/>
    </row>
    <row r="634" customFormat="false" ht="15.75" hidden="false" customHeight="true" outlineLevel="0" collapsed="false">
      <c r="D634" s="115"/>
      <c r="E634" s="115"/>
    </row>
    <row r="635" customFormat="false" ht="15.75" hidden="false" customHeight="true" outlineLevel="0" collapsed="false">
      <c r="D635" s="115"/>
      <c r="E635" s="115"/>
    </row>
    <row r="636" customFormat="false" ht="15.75" hidden="false" customHeight="true" outlineLevel="0" collapsed="false">
      <c r="D636" s="115"/>
      <c r="E636" s="115"/>
    </row>
    <row r="637" customFormat="false" ht="15.75" hidden="false" customHeight="true" outlineLevel="0" collapsed="false">
      <c r="D637" s="115"/>
      <c r="E637" s="115"/>
    </row>
    <row r="638" customFormat="false" ht="15.75" hidden="false" customHeight="true" outlineLevel="0" collapsed="false">
      <c r="D638" s="115"/>
      <c r="E638" s="115"/>
    </row>
    <row r="639" customFormat="false" ht="15.75" hidden="false" customHeight="true" outlineLevel="0" collapsed="false">
      <c r="D639" s="115"/>
      <c r="E639" s="115"/>
    </row>
    <row r="640" customFormat="false" ht="15.75" hidden="false" customHeight="true" outlineLevel="0" collapsed="false">
      <c r="D640" s="115"/>
      <c r="E640" s="115"/>
    </row>
    <row r="641" customFormat="false" ht="15.75" hidden="false" customHeight="true" outlineLevel="0" collapsed="false">
      <c r="D641" s="115"/>
      <c r="E641" s="115"/>
    </row>
    <row r="642" customFormat="false" ht="15.75" hidden="false" customHeight="true" outlineLevel="0" collapsed="false">
      <c r="D642" s="115"/>
      <c r="E642" s="115"/>
    </row>
    <row r="643" customFormat="false" ht="15.75" hidden="false" customHeight="true" outlineLevel="0" collapsed="false">
      <c r="D643" s="115"/>
      <c r="E643" s="115"/>
    </row>
    <row r="644" customFormat="false" ht="15.75" hidden="false" customHeight="true" outlineLevel="0" collapsed="false">
      <c r="D644" s="115"/>
      <c r="E644" s="115"/>
    </row>
    <row r="645" customFormat="false" ht="15.75" hidden="false" customHeight="true" outlineLevel="0" collapsed="false">
      <c r="D645" s="115"/>
      <c r="E645" s="115"/>
    </row>
    <row r="646" customFormat="false" ht="15.75" hidden="false" customHeight="true" outlineLevel="0" collapsed="false">
      <c r="D646" s="115"/>
      <c r="E646" s="115"/>
    </row>
    <row r="647" customFormat="false" ht="15.75" hidden="false" customHeight="true" outlineLevel="0" collapsed="false">
      <c r="D647" s="115"/>
      <c r="E647" s="115"/>
    </row>
    <row r="648" customFormat="false" ht="15.75" hidden="false" customHeight="true" outlineLevel="0" collapsed="false">
      <c r="D648" s="115"/>
      <c r="E648" s="115"/>
    </row>
    <row r="649" customFormat="false" ht="15.75" hidden="false" customHeight="true" outlineLevel="0" collapsed="false">
      <c r="D649" s="115"/>
      <c r="E649" s="115"/>
    </row>
    <row r="650" customFormat="false" ht="15.75" hidden="false" customHeight="true" outlineLevel="0" collapsed="false">
      <c r="D650" s="115"/>
      <c r="E650" s="115"/>
    </row>
    <row r="651" customFormat="false" ht="15.75" hidden="false" customHeight="true" outlineLevel="0" collapsed="false">
      <c r="D651" s="115"/>
      <c r="E651" s="115"/>
    </row>
    <row r="652" customFormat="false" ht="15.75" hidden="false" customHeight="true" outlineLevel="0" collapsed="false">
      <c r="D652" s="115"/>
      <c r="E652" s="115"/>
    </row>
    <row r="653" customFormat="false" ht="15.75" hidden="false" customHeight="true" outlineLevel="0" collapsed="false">
      <c r="D653" s="115"/>
      <c r="E653" s="115"/>
    </row>
    <row r="654" customFormat="false" ht="15.75" hidden="false" customHeight="true" outlineLevel="0" collapsed="false">
      <c r="D654" s="115"/>
      <c r="E654" s="115"/>
    </row>
    <row r="655" customFormat="false" ht="15.75" hidden="false" customHeight="true" outlineLevel="0" collapsed="false">
      <c r="D655" s="115"/>
      <c r="E655" s="115"/>
    </row>
    <row r="656" customFormat="false" ht="15.75" hidden="false" customHeight="true" outlineLevel="0" collapsed="false">
      <c r="D656" s="115"/>
      <c r="E656" s="115"/>
    </row>
    <row r="657" customFormat="false" ht="15.75" hidden="false" customHeight="true" outlineLevel="0" collapsed="false">
      <c r="D657" s="115"/>
      <c r="E657" s="115"/>
    </row>
    <row r="658" customFormat="false" ht="15.75" hidden="false" customHeight="true" outlineLevel="0" collapsed="false">
      <c r="D658" s="115"/>
      <c r="E658" s="115"/>
    </row>
    <row r="659" customFormat="false" ht="15.75" hidden="false" customHeight="true" outlineLevel="0" collapsed="false">
      <c r="D659" s="115"/>
      <c r="E659" s="115"/>
    </row>
    <row r="660" customFormat="false" ht="15.75" hidden="false" customHeight="true" outlineLevel="0" collapsed="false">
      <c r="D660" s="115"/>
      <c r="E660" s="115"/>
    </row>
    <row r="661" customFormat="false" ht="15.75" hidden="false" customHeight="true" outlineLevel="0" collapsed="false">
      <c r="D661" s="115"/>
      <c r="E661" s="115"/>
    </row>
    <row r="662" customFormat="false" ht="15.75" hidden="false" customHeight="true" outlineLevel="0" collapsed="false">
      <c r="D662" s="115"/>
      <c r="E662" s="115"/>
    </row>
    <row r="663" customFormat="false" ht="15.75" hidden="false" customHeight="true" outlineLevel="0" collapsed="false">
      <c r="D663" s="115"/>
      <c r="E663" s="115"/>
    </row>
    <row r="664" customFormat="false" ht="15.75" hidden="false" customHeight="true" outlineLevel="0" collapsed="false">
      <c r="D664" s="115"/>
      <c r="E664" s="115"/>
    </row>
    <row r="665" customFormat="false" ht="15.75" hidden="false" customHeight="true" outlineLevel="0" collapsed="false">
      <c r="D665" s="115"/>
      <c r="E665" s="115"/>
    </row>
    <row r="666" customFormat="false" ht="15.75" hidden="false" customHeight="true" outlineLevel="0" collapsed="false">
      <c r="D666" s="115"/>
      <c r="E666" s="115"/>
    </row>
    <row r="667" customFormat="false" ht="15.75" hidden="false" customHeight="true" outlineLevel="0" collapsed="false">
      <c r="D667" s="115"/>
      <c r="E667" s="115"/>
    </row>
    <row r="668" customFormat="false" ht="15.75" hidden="false" customHeight="true" outlineLevel="0" collapsed="false">
      <c r="D668" s="115"/>
      <c r="E668" s="115"/>
    </row>
    <row r="669" customFormat="false" ht="15.75" hidden="false" customHeight="true" outlineLevel="0" collapsed="false">
      <c r="D669" s="115"/>
      <c r="E669" s="115"/>
    </row>
    <row r="670" customFormat="false" ht="15.75" hidden="false" customHeight="true" outlineLevel="0" collapsed="false">
      <c r="D670" s="115"/>
      <c r="E670" s="115"/>
    </row>
    <row r="671" customFormat="false" ht="15.75" hidden="false" customHeight="true" outlineLevel="0" collapsed="false">
      <c r="D671" s="115"/>
      <c r="E671" s="115"/>
    </row>
    <row r="672" customFormat="false" ht="15.75" hidden="false" customHeight="true" outlineLevel="0" collapsed="false">
      <c r="D672" s="115"/>
      <c r="E672" s="115"/>
    </row>
    <row r="673" customFormat="false" ht="15.75" hidden="false" customHeight="true" outlineLevel="0" collapsed="false">
      <c r="D673" s="115"/>
      <c r="E673" s="115"/>
    </row>
    <row r="674" customFormat="false" ht="15.75" hidden="false" customHeight="true" outlineLevel="0" collapsed="false">
      <c r="D674" s="115"/>
      <c r="E674" s="115"/>
    </row>
    <row r="675" customFormat="false" ht="15.75" hidden="false" customHeight="true" outlineLevel="0" collapsed="false">
      <c r="D675" s="115"/>
      <c r="E675" s="115"/>
    </row>
    <row r="676" customFormat="false" ht="15.75" hidden="false" customHeight="true" outlineLevel="0" collapsed="false">
      <c r="D676" s="115"/>
      <c r="E676" s="115"/>
    </row>
    <row r="677" customFormat="false" ht="15.75" hidden="false" customHeight="true" outlineLevel="0" collapsed="false">
      <c r="D677" s="115"/>
      <c r="E677" s="115"/>
    </row>
    <row r="678" customFormat="false" ht="15.75" hidden="false" customHeight="true" outlineLevel="0" collapsed="false">
      <c r="D678" s="115"/>
      <c r="E678" s="115"/>
    </row>
    <row r="679" customFormat="false" ht="15.75" hidden="false" customHeight="true" outlineLevel="0" collapsed="false">
      <c r="D679" s="115"/>
      <c r="E679" s="115"/>
    </row>
    <row r="680" customFormat="false" ht="15.75" hidden="false" customHeight="true" outlineLevel="0" collapsed="false">
      <c r="D680" s="115"/>
      <c r="E680" s="115"/>
    </row>
    <row r="681" customFormat="false" ht="15.75" hidden="false" customHeight="true" outlineLevel="0" collapsed="false">
      <c r="D681" s="115"/>
      <c r="E681" s="115"/>
    </row>
    <row r="682" customFormat="false" ht="15.75" hidden="false" customHeight="true" outlineLevel="0" collapsed="false">
      <c r="D682" s="115"/>
      <c r="E682" s="115"/>
    </row>
    <row r="683" customFormat="false" ht="15.75" hidden="false" customHeight="true" outlineLevel="0" collapsed="false">
      <c r="D683" s="115"/>
      <c r="E683" s="115"/>
    </row>
    <row r="684" customFormat="false" ht="15.75" hidden="false" customHeight="true" outlineLevel="0" collapsed="false">
      <c r="D684" s="115"/>
      <c r="E684" s="115"/>
    </row>
    <row r="685" customFormat="false" ht="15.75" hidden="false" customHeight="true" outlineLevel="0" collapsed="false">
      <c r="D685" s="115"/>
      <c r="E685" s="115"/>
    </row>
    <row r="686" customFormat="false" ht="15.75" hidden="false" customHeight="true" outlineLevel="0" collapsed="false">
      <c r="D686" s="115"/>
      <c r="E686" s="115"/>
    </row>
    <row r="687" customFormat="false" ht="15.75" hidden="false" customHeight="true" outlineLevel="0" collapsed="false">
      <c r="D687" s="115"/>
      <c r="E687" s="115"/>
    </row>
    <row r="688" customFormat="false" ht="15.75" hidden="false" customHeight="true" outlineLevel="0" collapsed="false">
      <c r="D688" s="115"/>
      <c r="E688" s="115"/>
    </row>
    <row r="689" customFormat="false" ht="15.75" hidden="false" customHeight="true" outlineLevel="0" collapsed="false">
      <c r="D689" s="115"/>
      <c r="E689" s="115"/>
    </row>
    <row r="690" customFormat="false" ht="15.75" hidden="false" customHeight="true" outlineLevel="0" collapsed="false">
      <c r="D690" s="115"/>
      <c r="E690" s="115"/>
    </row>
    <row r="691" customFormat="false" ht="15.75" hidden="false" customHeight="true" outlineLevel="0" collapsed="false">
      <c r="D691" s="115"/>
      <c r="E691" s="115"/>
    </row>
    <row r="692" customFormat="false" ht="15.75" hidden="false" customHeight="true" outlineLevel="0" collapsed="false">
      <c r="D692" s="115"/>
      <c r="E692" s="115"/>
    </row>
    <row r="693" customFormat="false" ht="15.75" hidden="false" customHeight="true" outlineLevel="0" collapsed="false">
      <c r="D693" s="115"/>
      <c r="E693" s="115"/>
    </row>
    <row r="694" customFormat="false" ht="15.75" hidden="false" customHeight="true" outlineLevel="0" collapsed="false">
      <c r="D694" s="115"/>
      <c r="E694" s="115"/>
    </row>
    <row r="695" customFormat="false" ht="15.75" hidden="false" customHeight="true" outlineLevel="0" collapsed="false">
      <c r="D695" s="115"/>
      <c r="E695" s="115"/>
    </row>
    <row r="696" customFormat="false" ht="15.75" hidden="false" customHeight="true" outlineLevel="0" collapsed="false">
      <c r="D696" s="115"/>
      <c r="E696" s="115"/>
    </row>
    <row r="697" customFormat="false" ht="15.75" hidden="false" customHeight="true" outlineLevel="0" collapsed="false">
      <c r="D697" s="115"/>
      <c r="E697" s="115"/>
    </row>
    <row r="698" customFormat="false" ht="15.75" hidden="false" customHeight="true" outlineLevel="0" collapsed="false">
      <c r="D698" s="115"/>
      <c r="E698" s="115"/>
    </row>
    <row r="699" customFormat="false" ht="15.75" hidden="false" customHeight="true" outlineLevel="0" collapsed="false">
      <c r="D699" s="115"/>
      <c r="E699" s="115"/>
    </row>
    <row r="700" customFormat="false" ht="15.75" hidden="false" customHeight="true" outlineLevel="0" collapsed="false">
      <c r="D700" s="115"/>
      <c r="E700" s="115"/>
    </row>
    <row r="701" customFormat="false" ht="15.75" hidden="false" customHeight="true" outlineLevel="0" collapsed="false">
      <c r="D701" s="115"/>
      <c r="E701" s="115"/>
    </row>
    <row r="702" customFormat="false" ht="15.75" hidden="false" customHeight="true" outlineLevel="0" collapsed="false">
      <c r="D702" s="115"/>
      <c r="E702" s="115"/>
    </row>
    <row r="703" customFormat="false" ht="15.75" hidden="false" customHeight="true" outlineLevel="0" collapsed="false">
      <c r="D703" s="115"/>
      <c r="E703" s="115"/>
    </row>
    <row r="704" customFormat="false" ht="15.75" hidden="false" customHeight="true" outlineLevel="0" collapsed="false">
      <c r="D704" s="115"/>
      <c r="E704" s="115"/>
    </row>
    <row r="705" customFormat="false" ht="15.75" hidden="false" customHeight="true" outlineLevel="0" collapsed="false">
      <c r="D705" s="115"/>
      <c r="E705" s="115"/>
    </row>
    <row r="706" customFormat="false" ht="15.75" hidden="false" customHeight="true" outlineLevel="0" collapsed="false">
      <c r="D706" s="115"/>
      <c r="E706" s="115"/>
    </row>
    <row r="707" customFormat="false" ht="15.75" hidden="false" customHeight="true" outlineLevel="0" collapsed="false">
      <c r="D707" s="115"/>
      <c r="E707" s="115"/>
    </row>
    <row r="708" customFormat="false" ht="15.75" hidden="false" customHeight="true" outlineLevel="0" collapsed="false">
      <c r="D708" s="115"/>
      <c r="E708" s="115"/>
    </row>
    <row r="709" customFormat="false" ht="15.75" hidden="false" customHeight="true" outlineLevel="0" collapsed="false">
      <c r="D709" s="115"/>
      <c r="E709" s="115"/>
    </row>
    <row r="710" customFormat="false" ht="15.75" hidden="false" customHeight="true" outlineLevel="0" collapsed="false">
      <c r="D710" s="115"/>
      <c r="E710" s="115"/>
    </row>
    <row r="711" customFormat="false" ht="15.75" hidden="false" customHeight="true" outlineLevel="0" collapsed="false">
      <c r="D711" s="115"/>
      <c r="E711" s="115"/>
    </row>
    <row r="712" customFormat="false" ht="15.75" hidden="false" customHeight="true" outlineLevel="0" collapsed="false">
      <c r="D712" s="115"/>
      <c r="E712" s="115"/>
    </row>
    <row r="713" customFormat="false" ht="15.75" hidden="false" customHeight="true" outlineLevel="0" collapsed="false">
      <c r="D713" s="115"/>
      <c r="E713" s="115"/>
    </row>
    <row r="714" customFormat="false" ht="15.75" hidden="false" customHeight="true" outlineLevel="0" collapsed="false">
      <c r="D714" s="115"/>
      <c r="E714" s="115"/>
    </row>
    <row r="715" customFormat="false" ht="15.75" hidden="false" customHeight="true" outlineLevel="0" collapsed="false">
      <c r="D715" s="115"/>
      <c r="E715" s="115"/>
    </row>
    <row r="716" customFormat="false" ht="15.75" hidden="false" customHeight="true" outlineLevel="0" collapsed="false">
      <c r="D716" s="115"/>
      <c r="E716" s="115"/>
    </row>
    <row r="717" customFormat="false" ht="15.75" hidden="false" customHeight="true" outlineLevel="0" collapsed="false">
      <c r="D717" s="115"/>
      <c r="E717" s="115"/>
    </row>
    <row r="718" customFormat="false" ht="15.75" hidden="false" customHeight="true" outlineLevel="0" collapsed="false">
      <c r="D718" s="115"/>
      <c r="E718" s="115"/>
    </row>
    <row r="719" customFormat="false" ht="15.75" hidden="false" customHeight="true" outlineLevel="0" collapsed="false">
      <c r="D719" s="115"/>
      <c r="E719" s="115"/>
    </row>
    <row r="720" customFormat="false" ht="15.75" hidden="false" customHeight="true" outlineLevel="0" collapsed="false">
      <c r="D720" s="115"/>
      <c r="E720" s="115"/>
    </row>
    <row r="721" customFormat="false" ht="15.75" hidden="false" customHeight="true" outlineLevel="0" collapsed="false">
      <c r="D721" s="115"/>
      <c r="E721" s="115"/>
    </row>
    <row r="722" customFormat="false" ht="15.75" hidden="false" customHeight="true" outlineLevel="0" collapsed="false">
      <c r="D722" s="115"/>
      <c r="E722" s="115"/>
    </row>
    <row r="723" customFormat="false" ht="15.75" hidden="false" customHeight="true" outlineLevel="0" collapsed="false">
      <c r="D723" s="115"/>
      <c r="E723" s="115"/>
    </row>
    <row r="724" customFormat="false" ht="15.75" hidden="false" customHeight="true" outlineLevel="0" collapsed="false">
      <c r="D724" s="115"/>
      <c r="E724" s="115"/>
    </row>
    <row r="725" customFormat="false" ht="15.75" hidden="false" customHeight="true" outlineLevel="0" collapsed="false">
      <c r="D725" s="115"/>
      <c r="E725" s="115"/>
    </row>
    <row r="726" customFormat="false" ht="15.75" hidden="false" customHeight="true" outlineLevel="0" collapsed="false">
      <c r="D726" s="115"/>
      <c r="E726" s="115"/>
    </row>
    <row r="727" customFormat="false" ht="15.75" hidden="false" customHeight="true" outlineLevel="0" collapsed="false">
      <c r="D727" s="115"/>
      <c r="E727" s="115"/>
    </row>
    <row r="728" customFormat="false" ht="15.75" hidden="false" customHeight="true" outlineLevel="0" collapsed="false">
      <c r="D728" s="115"/>
      <c r="E728" s="115"/>
    </row>
    <row r="729" customFormat="false" ht="15.75" hidden="false" customHeight="true" outlineLevel="0" collapsed="false">
      <c r="D729" s="115"/>
      <c r="E729" s="115"/>
    </row>
    <row r="730" customFormat="false" ht="15.75" hidden="false" customHeight="true" outlineLevel="0" collapsed="false">
      <c r="D730" s="115"/>
      <c r="E730" s="115"/>
    </row>
    <row r="731" customFormat="false" ht="15.75" hidden="false" customHeight="true" outlineLevel="0" collapsed="false">
      <c r="D731" s="115"/>
      <c r="E731" s="115"/>
    </row>
    <row r="732" customFormat="false" ht="15.75" hidden="false" customHeight="true" outlineLevel="0" collapsed="false">
      <c r="D732" s="115"/>
      <c r="E732" s="115"/>
    </row>
    <row r="733" customFormat="false" ht="15.75" hidden="false" customHeight="true" outlineLevel="0" collapsed="false">
      <c r="D733" s="115"/>
      <c r="E733" s="115"/>
    </row>
    <row r="734" customFormat="false" ht="15.75" hidden="false" customHeight="true" outlineLevel="0" collapsed="false">
      <c r="D734" s="115"/>
      <c r="E734" s="115"/>
    </row>
    <row r="735" customFormat="false" ht="15.75" hidden="false" customHeight="true" outlineLevel="0" collapsed="false">
      <c r="D735" s="115"/>
      <c r="E735" s="115"/>
    </row>
    <row r="736" customFormat="false" ht="15.75" hidden="false" customHeight="true" outlineLevel="0" collapsed="false">
      <c r="D736" s="115"/>
      <c r="E736" s="115"/>
    </row>
    <row r="737" customFormat="false" ht="15.75" hidden="false" customHeight="true" outlineLevel="0" collapsed="false">
      <c r="D737" s="115"/>
      <c r="E737" s="115"/>
    </row>
    <row r="738" customFormat="false" ht="15.75" hidden="false" customHeight="true" outlineLevel="0" collapsed="false">
      <c r="D738" s="115"/>
      <c r="E738" s="115"/>
    </row>
    <row r="739" customFormat="false" ht="15.75" hidden="false" customHeight="true" outlineLevel="0" collapsed="false">
      <c r="D739" s="115"/>
      <c r="E739" s="115"/>
    </row>
    <row r="740" customFormat="false" ht="15.75" hidden="false" customHeight="true" outlineLevel="0" collapsed="false">
      <c r="D740" s="115"/>
      <c r="E740" s="115"/>
    </row>
    <row r="741" customFormat="false" ht="15.75" hidden="false" customHeight="true" outlineLevel="0" collapsed="false">
      <c r="D741" s="115"/>
      <c r="E741" s="115"/>
    </row>
    <row r="742" customFormat="false" ht="15.75" hidden="false" customHeight="true" outlineLevel="0" collapsed="false">
      <c r="D742" s="115"/>
      <c r="E742" s="115"/>
    </row>
    <row r="743" customFormat="false" ht="15.75" hidden="false" customHeight="true" outlineLevel="0" collapsed="false">
      <c r="D743" s="115"/>
      <c r="E743" s="115"/>
    </row>
    <row r="744" customFormat="false" ht="15.75" hidden="false" customHeight="true" outlineLevel="0" collapsed="false">
      <c r="D744" s="115"/>
      <c r="E744" s="115"/>
    </row>
    <row r="745" customFormat="false" ht="15.75" hidden="false" customHeight="true" outlineLevel="0" collapsed="false">
      <c r="D745" s="115"/>
      <c r="E745" s="115"/>
    </row>
    <row r="746" customFormat="false" ht="15.75" hidden="false" customHeight="true" outlineLevel="0" collapsed="false">
      <c r="D746" s="115"/>
      <c r="E746" s="115"/>
    </row>
    <row r="747" customFormat="false" ht="15.75" hidden="false" customHeight="true" outlineLevel="0" collapsed="false">
      <c r="D747" s="115"/>
      <c r="E747" s="115"/>
    </row>
    <row r="748" customFormat="false" ht="15.75" hidden="false" customHeight="true" outlineLevel="0" collapsed="false">
      <c r="D748" s="115"/>
      <c r="E748" s="115"/>
    </row>
    <row r="749" customFormat="false" ht="15.75" hidden="false" customHeight="true" outlineLevel="0" collapsed="false">
      <c r="D749" s="115"/>
      <c r="E749" s="115"/>
    </row>
    <row r="750" customFormat="false" ht="15.75" hidden="false" customHeight="true" outlineLevel="0" collapsed="false">
      <c r="D750" s="115"/>
      <c r="E750" s="115"/>
    </row>
    <row r="751" customFormat="false" ht="15.75" hidden="false" customHeight="true" outlineLevel="0" collapsed="false">
      <c r="D751" s="115"/>
      <c r="E751" s="115"/>
    </row>
    <row r="752" customFormat="false" ht="15.75" hidden="false" customHeight="true" outlineLevel="0" collapsed="false">
      <c r="D752" s="115"/>
      <c r="E752" s="115"/>
    </row>
    <row r="753" customFormat="false" ht="15.75" hidden="false" customHeight="true" outlineLevel="0" collapsed="false">
      <c r="D753" s="115"/>
      <c r="E753" s="115"/>
    </row>
    <row r="754" customFormat="false" ht="15.75" hidden="false" customHeight="true" outlineLevel="0" collapsed="false">
      <c r="D754" s="115"/>
      <c r="E754" s="115"/>
    </row>
    <row r="755" customFormat="false" ht="15.75" hidden="false" customHeight="true" outlineLevel="0" collapsed="false">
      <c r="D755" s="115"/>
      <c r="E755" s="115"/>
    </row>
    <row r="756" customFormat="false" ht="15.75" hidden="false" customHeight="true" outlineLevel="0" collapsed="false">
      <c r="D756" s="115"/>
      <c r="E756" s="115"/>
    </row>
    <row r="757" customFormat="false" ht="15.75" hidden="false" customHeight="true" outlineLevel="0" collapsed="false">
      <c r="D757" s="115"/>
      <c r="E757" s="115"/>
    </row>
    <row r="758" customFormat="false" ht="15.75" hidden="false" customHeight="true" outlineLevel="0" collapsed="false">
      <c r="D758" s="115"/>
      <c r="E758" s="115"/>
    </row>
    <row r="759" customFormat="false" ht="15.75" hidden="false" customHeight="true" outlineLevel="0" collapsed="false">
      <c r="D759" s="115"/>
      <c r="E759" s="115"/>
    </row>
    <row r="760" customFormat="false" ht="15.75" hidden="false" customHeight="true" outlineLevel="0" collapsed="false">
      <c r="D760" s="115"/>
      <c r="E760" s="115"/>
    </row>
    <row r="761" customFormat="false" ht="15.75" hidden="false" customHeight="true" outlineLevel="0" collapsed="false">
      <c r="D761" s="115"/>
      <c r="E761" s="115"/>
    </row>
    <row r="762" customFormat="false" ht="15.75" hidden="false" customHeight="true" outlineLevel="0" collapsed="false">
      <c r="D762" s="115"/>
      <c r="E762" s="115"/>
    </row>
    <row r="763" customFormat="false" ht="15.75" hidden="false" customHeight="true" outlineLevel="0" collapsed="false">
      <c r="D763" s="115"/>
      <c r="E763" s="115"/>
    </row>
    <row r="764" customFormat="false" ht="15.75" hidden="false" customHeight="true" outlineLevel="0" collapsed="false">
      <c r="D764" s="115"/>
      <c r="E764" s="115"/>
    </row>
    <row r="765" customFormat="false" ht="15.75" hidden="false" customHeight="true" outlineLevel="0" collapsed="false">
      <c r="D765" s="115"/>
      <c r="E765" s="115"/>
    </row>
    <row r="766" customFormat="false" ht="15.75" hidden="false" customHeight="true" outlineLevel="0" collapsed="false">
      <c r="D766" s="115"/>
      <c r="E766" s="115"/>
    </row>
    <row r="767" customFormat="false" ht="15.75" hidden="false" customHeight="true" outlineLevel="0" collapsed="false">
      <c r="D767" s="115"/>
      <c r="E767" s="115"/>
    </row>
    <row r="768" customFormat="false" ht="15.75" hidden="false" customHeight="true" outlineLevel="0" collapsed="false">
      <c r="D768" s="115"/>
      <c r="E768" s="115"/>
    </row>
    <row r="769" customFormat="false" ht="15.75" hidden="false" customHeight="true" outlineLevel="0" collapsed="false">
      <c r="D769" s="115"/>
      <c r="E769" s="115"/>
    </row>
    <row r="770" customFormat="false" ht="15.75" hidden="false" customHeight="true" outlineLevel="0" collapsed="false">
      <c r="D770" s="115"/>
      <c r="E770" s="115"/>
    </row>
    <row r="771" customFormat="false" ht="15.75" hidden="false" customHeight="true" outlineLevel="0" collapsed="false">
      <c r="D771" s="115"/>
      <c r="E771" s="115"/>
    </row>
    <row r="772" customFormat="false" ht="15.75" hidden="false" customHeight="true" outlineLevel="0" collapsed="false">
      <c r="D772" s="115"/>
      <c r="E772" s="115"/>
    </row>
    <row r="773" customFormat="false" ht="15.75" hidden="false" customHeight="true" outlineLevel="0" collapsed="false">
      <c r="D773" s="115"/>
      <c r="E773" s="115"/>
    </row>
    <row r="774" customFormat="false" ht="15.75" hidden="false" customHeight="true" outlineLevel="0" collapsed="false">
      <c r="D774" s="115"/>
      <c r="E774" s="115"/>
    </row>
    <row r="775" customFormat="false" ht="15.75" hidden="false" customHeight="true" outlineLevel="0" collapsed="false">
      <c r="D775" s="115"/>
      <c r="E775" s="115"/>
    </row>
    <row r="776" customFormat="false" ht="15.75" hidden="false" customHeight="true" outlineLevel="0" collapsed="false">
      <c r="D776" s="115"/>
      <c r="E776" s="115"/>
    </row>
    <row r="777" customFormat="false" ht="15.75" hidden="false" customHeight="true" outlineLevel="0" collapsed="false">
      <c r="D777" s="115"/>
      <c r="E777" s="115"/>
    </row>
    <row r="778" customFormat="false" ht="15.75" hidden="false" customHeight="true" outlineLevel="0" collapsed="false">
      <c r="D778" s="115"/>
      <c r="E778" s="115"/>
    </row>
    <row r="779" customFormat="false" ht="15.75" hidden="false" customHeight="true" outlineLevel="0" collapsed="false">
      <c r="D779" s="115"/>
      <c r="E779" s="115"/>
    </row>
    <row r="780" customFormat="false" ht="15.75" hidden="false" customHeight="true" outlineLevel="0" collapsed="false">
      <c r="D780" s="115"/>
      <c r="E780" s="115"/>
    </row>
    <row r="781" customFormat="false" ht="15.75" hidden="false" customHeight="true" outlineLevel="0" collapsed="false">
      <c r="D781" s="115"/>
      <c r="E781" s="115"/>
    </row>
    <row r="782" customFormat="false" ht="15.75" hidden="false" customHeight="true" outlineLevel="0" collapsed="false">
      <c r="D782" s="115"/>
      <c r="E782" s="115"/>
    </row>
    <row r="783" customFormat="false" ht="15.75" hidden="false" customHeight="true" outlineLevel="0" collapsed="false">
      <c r="D783" s="115"/>
      <c r="E783" s="115"/>
    </row>
    <row r="784" customFormat="false" ht="15.75" hidden="false" customHeight="true" outlineLevel="0" collapsed="false">
      <c r="D784" s="115"/>
      <c r="E784" s="115"/>
    </row>
    <row r="785" customFormat="false" ht="15.75" hidden="false" customHeight="true" outlineLevel="0" collapsed="false">
      <c r="D785" s="115"/>
      <c r="E785" s="115"/>
    </row>
    <row r="786" customFormat="false" ht="15.75" hidden="false" customHeight="true" outlineLevel="0" collapsed="false">
      <c r="D786" s="115"/>
      <c r="E786" s="115"/>
    </row>
    <row r="787" customFormat="false" ht="15.75" hidden="false" customHeight="true" outlineLevel="0" collapsed="false">
      <c r="D787" s="115"/>
      <c r="E787" s="115"/>
    </row>
    <row r="788" customFormat="false" ht="15.75" hidden="false" customHeight="true" outlineLevel="0" collapsed="false">
      <c r="D788" s="115"/>
      <c r="E788" s="115"/>
    </row>
    <row r="789" customFormat="false" ht="15.75" hidden="false" customHeight="true" outlineLevel="0" collapsed="false">
      <c r="D789" s="115"/>
      <c r="E789" s="115"/>
    </row>
    <row r="790" customFormat="false" ht="15.75" hidden="false" customHeight="true" outlineLevel="0" collapsed="false">
      <c r="D790" s="115"/>
      <c r="E790" s="115"/>
    </row>
    <row r="791" customFormat="false" ht="15.75" hidden="false" customHeight="true" outlineLevel="0" collapsed="false">
      <c r="D791" s="115"/>
      <c r="E791" s="115"/>
    </row>
    <row r="792" customFormat="false" ht="15.75" hidden="false" customHeight="true" outlineLevel="0" collapsed="false">
      <c r="D792" s="115"/>
      <c r="E792" s="115"/>
    </row>
    <row r="793" customFormat="false" ht="15.75" hidden="false" customHeight="true" outlineLevel="0" collapsed="false">
      <c r="D793" s="115"/>
      <c r="E793" s="115"/>
    </row>
    <row r="794" customFormat="false" ht="15.75" hidden="false" customHeight="true" outlineLevel="0" collapsed="false">
      <c r="D794" s="115"/>
      <c r="E794" s="115"/>
    </row>
    <row r="795" customFormat="false" ht="15.75" hidden="false" customHeight="true" outlineLevel="0" collapsed="false">
      <c r="D795" s="115"/>
      <c r="E795" s="115"/>
    </row>
    <row r="796" customFormat="false" ht="15.75" hidden="false" customHeight="true" outlineLevel="0" collapsed="false">
      <c r="D796" s="115"/>
      <c r="E796" s="115"/>
    </row>
    <row r="797" customFormat="false" ht="15.75" hidden="false" customHeight="true" outlineLevel="0" collapsed="false">
      <c r="D797" s="115"/>
      <c r="E797" s="115"/>
    </row>
    <row r="798" customFormat="false" ht="15.75" hidden="false" customHeight="true" outlineLevel="0" collapsed="false">
      <c r="D798" s="115"/>
      <c r="E798" s="115"/>
    </row>
    <row r="799" customFormat="false" ht="15.75" hidden="false" customHeight="true" outlineLevel="0" collapsed="false">
      <c r="D799" s="115"/>
      <c r="E799" s="115"/>
    </row>
    <row r="800" customFormat="false" ht="15.75" hidden="false" customHeight="true" outlineLevel="0" collapsed="false">
      <c r="D800" s="115"/>
      <c r="E800" s="115"/>
    </row>
    <row r="801" customFormat="false" ht="15.75" hidden="false" customHeight="true" outlineLevel="0" collapsed="false">
      <c r="D801" s="115"/>
      <c r="E801" s="115"/>
    </row>
    <row r="802" customFormat="false" ht="15.75" hidden="false" customHeight="true" outlineLevel="0" collapsed="false">
      <c r="D802" s="115"/>
      <c r="E802" s="115"/>
    </row>
    <row r="803" customFormat="false" ht="15.75" hidden="false" customHeight="true" outlineLevel="0" collapsed="false">
      <c r="D803" s="115"/>
      <c r="E803" s="115"/>
    </row>
    <row r="804" customFormat="false" ht="15.75" hidden="false" customHeight="true" outlineLevel="0" collapsed="false">
      <c r="D804" s="115"/>
      <c r="E804" s="115"/>
    </row>
    <row r="805" customFormat="false" ht="15.75" hidden="false" customHeight="true" outlineLevel="0" collapsed="false">
      <c r="D805" s="115"/>
      <c r="E805" s="115"/>
    </row>
    <row r="806" customFormat="false" ht="15.75" hidden="false" customHeight="true" outlineLevel="0" collapsed="false">
      <c r="D806" s="115"/>
      <c r="E806" s="115"/>
    </row>
    <row r="807" customFormat="false" ht="15.75" hidden="false" customHeight="true" outlineLevel="0" collapsed="false">
      <c r="D807" s="115"/>
      <c r="E807" s="115"/>
    </row>
    <row r="808" customFormat="false" ht="15.75" hidden="false" customHeight="true" outlineLevel="0" collapsed="false">
      <c r="D808" s="115"/>
      <c r="E808" s="115"/>
    </row>
    <row r="809" customFormat="false" ht="15.75" hidden="false" customHeight="true" outlineLevel="0" collapsed="false">
      <c r="D809" s="115"/>
      <c r="E809" s="115"/>
    </row>
    <row r="810" customFormat="false" ht="15.75" hidden="false" customHeight="true" outlineLevel="0" collapsed="false">
      <c r="D810" s="115"/>
      <c r="E810" s="115"/>
    </row>
    <row r="811" customFormat="false" ht="15.75" hidden="false" customHeight="true" outlineLevel="0" collapsed="false">
      <c r="D811" s="115"/>
      <c r="E811" s="115"/>
    </row>
    <row r="812" customFormat="false" ht="15.75" hidden="false" customHeight="true" outlineLevel="0" collapsed="false">
      <c r="D812" s="115"/>
      <c r="E812" s="115"/>
    </row>
    <row r="813" customFormat="false" ht="15.75" hidden="false" customHeight="true" outlineLevel="0" collapsed="false">
      <c r="D813" s="115"/>
      <c r="E813" s="115"/>
    </row>
    <row r="814" customFormat="false" ht="15.75" hidden="false" customHeight="true" outlineLevel="0" collapsed="false">
      <c r="D814" s="115"/>
      <c r="E814" s="115"/>
    </row>
    <row r="815" customFormat="false" ht="15.75" hidden="false" customHeight="true" outlineLevel="0" collapsed="false">
      <c r="D815" s="115"/>
      <c r="E815" s="115"/>
    </row>
    <row r="816" customFormat="false" ht="15.75" hidden="false" customHeight="true" outlineLevel="0" collapsed="false">
      <c r="D816" s="115"/>
      <c r="E816" s="115"/>
    </row>
    <row r="817" customFormat="false" ht="15.75" hidden="false" customHeight="true" outlineLevel="0" collapsed="false">
      <c r="D817" s="115"/>
      <c r="E817" s="115"/>
    </row>
    <row r="818" customFormat="false" ht="15.75" hidden="false" customHeight="true" outlineLevel="0" collapsed="false">
      <c r="D818" s="115"/>
      <c r="E818" s="115"/>
    </row>
    <row r="819" customFormat="false" ht="15.75" hidden="false" customHeight="true" outlineLevel="0" collapsed="false">
      <c r="D819" s="115"/>
      <c r="E819" s="115"/>
    </row>
    <row r="820" customFormat="false" ht="15.75" hidden="false" customHeight="true" outlineLevel="0" collapsed="false">
      <c r="D820" s="115"/>
      <c r="E820" s="115"/>
    </row>
    <row r="821" customFormat="false" ht="15.75" hidden="false" customHeight="true" outlineLevel="0" collapsed="false">
      <c r="D821" s="115"/>
      <c r="E821" s="115"/>
    </row>
    <row r="822" customFormat="false" ht="15.75" hidden="false" customHeight="true" outlineLevel="0" collapsed="false">
      <c r="D822" s="115"/>
      <c r="E822" s="115"/>
    </row>
    <row r="823" customFormat="false" ht="15.75" hidden="false" customHeight="true" outlineLevel="0" collapsed="false">
      <c r="D823" s="115"/>
      <c r="E823" s="115"/>
    </row>
    <row r="824" customFormat="false" ht="15.75" hidden="false" customHeight="true" outlineLevel="0" collapsed="false">
      <c r="D824" s="115"/>
      <c r="E824" s="115"/>
    </row>
    <row r="825" customFormat="false" ht="15.75" hidden="false" customHeight="true" outlineLevel="0" collapsed="false">
      <c r="D825" s="115"/>
      <c r="E825" s="115"/>
    </row>
    <row r="826" customFormat="false" ht="15.75" hidden="false" customHeight="true" outlineLevel="0" collapsed="false">
      <c r="D826" s="115"/>
      <c r="E826" s="115"/>
    </row>
    <row r="827" customFormat="false" ht="15.75" hidden="false" customHeight="true" outlineLevel="0" collapsed="false">
      <c r="D827" s="115"/>
      <c r="E827" s="115"/>
    </row>
    <row r="828" customFormat="false" ht="15.75" hidden="false" customHeight="true" outlineLevel="0" collapsed="false">
      <c r="D828" s="115"/>
      <c r="E828" s="115"/>
    </row>
    <row r="829" customFormat="false" ht="15.75" hidden="false" customHeight="true" outlineLevel="0" collapsed="false">
      <c r="D829" s="115"/>
      <c r="E829" s="115"/>
    </row>
    <row r="830" customFormat="false" ht="15.75" hidden="false" customHeight="true" outlineLevel="0" collapsed="false">
      <c r="D830" s="115"/>
      <c r="E830" s="115"/>
    </row>
    <row r="831" customFormat="false" ht="15.75" hidden="false" customHeight="true" outlineLevel="0" collapsed="false">
      <c r="D831" s="115"/>
      <c r="E831" s="115"/>
    </row>
    <row r="832" customFormat="false" ht="15.75" hidden="false" customHeight="true" outlineLevel="0" collapsed="false">
      <c r="D832" s="115"/>
      <c r="E832" s="115"/>
    </row>
    <row r="833" customFormat="false" ht="15.75" hidden="false" customHeight="true" outlineLevel="0" collapsed="false">
      <c r="D833" s="115"/>
      <c r="E833" s="115"/>
    </row>
    <row r="834" customFormat="false" ht="15.75" hidden="false" customHeight="true" outlineLevel="0" collapsed="false">
      <c r="D834" s="115"/>
      <c r="E834" s="115"/>
    </row>
    <row r="835" customFormat="false" ht="15.75" hidden="false" customHeight="true" outlineLevel="0" collapsed="false">
      <c r="D835" s="115"/>
      <c r="E835" s="115"/>
    </row>
    <row r="836" customFormat="false" ht="15.75" hidden="false" customHeight="true" outlineLevel="0" collapsed="false">
      <c r="D836" s="115"/>
      <c r="E836" s="115"/>
    </row>
    <row r="837" customFormat="false" ht="15.75" hidden="false" customHeight="true" outlineLevel="0" collapsed="false">
      <c r="D837" s="115"/>
      <c r="E837" s="115"/>
    </row>
    <row r="838" customFormat="false" ht="15.75" hidden="false" customHeight="true" outlineLevel="0" collapsed="false">
      <c r="D838" s="115"/>
      <c r="E838" s="115"/>
    </row>
    <row r="839" customFormat="false" ht="15.75" hidden="false" customHeight="true" outlineLevel="0" collapsed="false">
      <c r="D839" s="115"/>
      <c r="E839" s="115"/>
    </row>
    <row r="840" customFormat="false" ht="15.75" hidden="false" customHeight="true" outlineLevel="0" collapsed="false">
      <c r="D840" s="115"/>
      <c r="E840" s="115"/>
    </row>
    <row r="841" customFormat="false" ht="15.75" hidden="false" customHeight="true" outlineLevel="0" collapsed="false">
      <c r="D841" s="115"/>
      <c r="E841" s="115"/>
    </row>
    <row r="842" customFormat="false" ht="15.75" hidden="false" customHeight="true" outlineLevel="0" collapsed="false">
      <c r="D842" s="115"/>
      <c r="E842" s="115"/>
    </row>
    <row r="843" customFormat="false" ht="15.75" hidden="false" customHeight="true" outlineLevel="0" collapsed="false">
      <c r="D843" s="115"/>
      <c r="E843" s="115"/>
    </row>
    <row r="844" customFormat="false" ht="15.75" hidden="false" customHeight="true" outlineLevel="0" collapsed="false">
      <c r="D844" s="115"/>
      <c r="E844" s="115"/>
    </row>
    <row r="845" customFormat="false" ht="15.75" hidden="false" customHeight="true" outlineLevel="0" collapsed="false">
      <c r="D845" s="115"/>
      <c r="E845" s="115"/>
    </row>
    <row r="846" customFormat="false" ht="15.75" hidden="false" customHeight="true" outlineLevel="0" collapsed="false">
      <c r="D846" s="115"/>
      <c r="E846" s="115"/>
    </row>
    <row r="847" customFormat="false" ht="15.75" hidden="false" customHeight="true" outlineLevel="0" collapsed="false">
      <c r="D847" s="115"/>
      <c r="E847" s="115"/>
    </row>
    <row r="848" customFormat="false" ht="15.75" hidden="false" customHeight="true" outlineLevel="0" collapsed="false">
      <c r="D848" s="115"/>
      <c r="E848" s="115"/>
    </row>
    <row r="849" customFormat="false" ht="15.75" hidden="false" customHeight="true" outlineLevel="0" collapsed="false">
      <c r="D849" s="115"/>
      <c r="E849" s="115"/>
    </row>
    <row r="850" customFormat="false" ht="15.75" hidden="false" customHeight="true" outlineLevel="0" collapsed="false">
      <c r="D850" s="115"/>
      <c r="E850" s="115"/>
    </row>
    <row r="851" customFormat="false" ht="15.75" hidden="false" customHeight="true" outlineLevel="0" collapsed="false">
      <c r="D851" s="115"/>
      <c r="E851" s="115"/>
    </row>
    <row r="852" customFormat="false" ht="15.75" hidden="false" customHeight="true" outlineLevel="0" collapsed="false">
      <c r="D852" s="115"/>
      <c r="E852" s="115"/>
    </row>
    <row r="853" customFormat="false" ht="15.75" hidden="false" customHeight="true" outlineLevel="0" collapsed="false">
      <c r="D853" s="115"/>
      <c r="E853" s="115"/>
    </row>
    <row r="854" customFormat="false" ht="15.75" hidden="false" customHeight="true" outlineLevel="0" collapsed="false">
      <c r="D854" s="115"/>
      <c r="E854" s="115"/>
    </row>
    <row r="855" customFormat="false" ht="15.75" hidden="false" customHeight="true" outlineLevel="0" collapsed="false">
      <c r="D855" s="115"/>
      <c r="E855" s="115"/>
    </row>
    <row r="856" customFormat="false" ht="15.75" hidden="false" customHeight="true" outlineLevel="0" collapsed="false">
      <c r="D856" s="115"/>
      <c r="E856" s="115"/>
    </row>
    <row r="857" customFormat="false" ht="15.75" hidden="false" customHeight="true" outlineLevel="0" collapsed="false">
      <c r="D857" s="115"/>
      <c r="E857" s="115"/>
    </row>
    <row r="858" customFormat="false" ht="15.75" hidden="false" customHeight="true" outlineLevel="0" collapsed="false">
      <c r="D858" s="115"/>
      <c r="E858" s="115"/>
    </row>
    <row r="859" customFormat="false" ht="15.75" hidden="false" customHeight="true" outlineLevel="0" collapsed="false">
      <c r="D859" s="115"/>
      <c r="E859" s="115"/>
    </row>
    <row r="860" customFormat="false" ht="15.75" hidden="false" customHeight="true" outlineLevel="0" collapsed="false">
      <c r="D860" s="115"/>
      <c r="E860" s="115"/>
    </row>
    <row r="861" customFormat="false" ht="15.75" hidden="false" customHeight="true" outlineLevel="0" collapsed="false">
      <c r="D861" s="115"/>
      <c r="E861" s="115"/>
    </row>
    <row r="862" customFormat="false" ht="15.75" hidden="false" customHeight="true" outlineLevel="0" collapsed="false">
      <c r="D862" s="115"/>
      <c r="E862" s="115"/>
    </row>
    <row r="863" customFormat="false" ht="15.75" hidden="false" customHeight="true" outlineLevel="0" collapsed="false">
      <c r="D863" s="115"/>
      <c r="E863" s="115"/>
    </row>
    <row r="864" customFormat="false" ht="15.75" hidden="false" customHeight="true" outlineLevel="0" collapsed="false">
      <c r="D864" s="115"/>
      <c r="E864" s="115"/>
    </row>
    <row r="865" customFormat="false" ht="15.75" hidden="false" customHeight="true" outlineLevel="0" collapsed="false">
      <c r="D865" s="115"/>
      <c r="E865" s="115"/>
    </row>
    <row r="866" customFormat="false" ht="15.75" hidden="false" customHeight="true" outlineLevel="0" collapsed="false">
      <c r="D866" s="115"/>
      <c r="E866" s="115"/>
    </row>
    <row r="867" customFormat="false" ht="15.75" hidden="false" customHeight="true" outlineLevel="0" collapsed="false">
      <c r="D867" s="115"/>
      <c r="E867" s="115"/>
    </row>
    <row r="868" customFormat="false" ht="15.75" hidden="false" customHeight="true" outlineLevel="0" collapsed="false">
      <c r="D868" s="115"/>
      <c r="E868" s="115"/>
    </row>
    <row r="869" customFormat="false" ht="15.75" hidden="false" customHeight="true" outlineLevel="0" collapsed="false">
      <c r="D869" s="115"/>
      <c r="E869" s="115"/>
    </row>
    <row r="870" customFormat="false" ht="15.75" hidden="false" customHeight="true" outlineLevel="0" collapsed="false">
      <c r="D870" s="115"/>
      <c r="E870" s="115"/>
    </row>
    <row r="871" customFormat="false" ht="15.75" hidden="false" customHeight="true" outlineLevel="0" collapsed="false">
      <c r="D871" s="115"/>
      <c r="E871" s="115"/>
    </row>
    <row r="872" customFormat="false" ht="15.75" hidden="false" customHeight="true" outlineLevel="0" collapsed="false">
      <c r="D872" s="115"/>
      <c r="E872" s="115"/>
    </row>
    <row r="873" customFormat="false" ht="15.75" hidden="false" customHeight="true" outlineLevel="0" collapsed="false">
      <c r="D873" s="115"/>
      <c r="E873" s="115"/>
    </row>
    <row r="874" customFormat="false" ht="15.75" hidden="false" customHeight="true" outlineLevel="0" collapsed="false">
      <c r="D874" s="115"/>
      <c r="E874" s="115"/>
    </row>
    <row r="875" customFormat="false" ht="15.75" hidden="false" customHeight="true" outlineLevel="0" collapsed="false">
      <c r="D875" s="115"/>
      <c r="E875" s="115"/>
    </row>
    <row r="876" customFormat="false" ht="15.75" hidden="false" customHeight="true" outlineLevel="0" collapsed="false">
      <c r="D876" s="115"/>
      <c r="E876" s="115"/>
    </row>
    <row r="877" customFormat="false" ht="15.75" hidden="false" customHeight="true" outlineLevel="0" collapsed="false">
      <c r="D877" s="115"/>
      <c r="E877" s="115"/>
    </row>
    <row r="878" customFormat="false" ht="15.75" hidden="false" customHeight="true" outlineLevel="0" collapsed="false">
      <c r="D878" s="115"/>
      <c r="E878" s="115"/>
    </row>
    <row r="879" customFormat="false" ht="15.75" hidden="false" customHeight="true" outlineLevel="0" collapsed="false">
      <c r="D879" s="115"/>
      <c r="E879" s="115"/>
    </row>
    <row r="880" customFormat="false" ht="15.75" hidden="false" customHeight="true" outlineLevel="0" collapsed="false">
      <c r="D880" s="115"/>
      <c r="E880" s="115"/>
    </row>
    <row r="881" customFormat="false" ht="15.75" hidden="false" customHeight="true" outlineLevel="0" collapsed="false">
      <c r="D881" s="115"/>
      <c r="E881" s="115"/>
    </row>
    <row r="882" customFormat="false" ht="15.75" hidden="false" customHeight="true" outlineLevel="0" collapsed="false">
      <c r="D882" s="115"/>
      <c r="E882" s="115"/>
    </row>
    <row r="883" customFormat="false" ht="15.75" hidden="false" customHeight="true" outlineLevel="0" collapsed="false">
      <c r="D883" s="115"/>
      <c r="E883" s="115"/>
    </row>
    <row r="884" customFormat="false" ht="15.75" hidden="false" customHeight="true" outlineLevel="0" collapsed="false">
      <c r="D884" s="115"/>
      <c r="E884" s="115"/>
    </row>
    <row r="885" customFormat="false" ht="15.75" hidden="false" customHeight="true" outlineLevel="0" collapsed="false">
      <c r="D885" s="115"/>
      <c r="E885" s="115"/>
    </row>
    <row r="886" customFormat="false" ht="15.75" hidden="false" customHeight="true" outlineLevel="0" collapsed="false">
      <c r="D886" s="115"/>
      <c r="E886" s="115"/>
    </row>
    <row r="887" customFormat="false" ht="15.75" hidden="false" customHeight="true" outlineLevel="0" collapsed="false">
      <c r="D887" s="115"/>
      <c r="E887" s="115"/>
    </row>
    <row r="888" customFormat="false" ht="15.75" hidden="false" customHeight="true" outlineLevel="0" collapsed="false">
      <c r="D888" s="115"/>
      <c r="E888" s="115"/>
    </row>
    <row r="889" customFormat="false" ht="15.75" hidden="false" customHeight="true" outlineLevel="0" collapsed="false">
      <c r="D889" s="115"/>
      <c r="E889" s="115"/>
    </row>
    <row r="890" customFormat="false" ht="15.75" hidden="false" customHeight="true" outlineLevel="0" collapsed="false">
      <c r="D890" s="115"/>
      <c r="E890" s="115"/>
    </row>
    <row r="891" customFormat="false" ht="15.75" hidden="false" customHeight="true" outlineLevel="0" collapsed="false">
      <c r="D891" s="115"/>
      <c r="E891" s="115"/>
    </row>
    <row r="892" customFormat="false" ht="15.75" hidden="false" customHeight="true" outlineLevel="0" collapsed="false">
      <c r="D892" s="115"/>
      <c r="E892" s="115"/>
    </row>
    <row r="893" customFormat="false" ht="15.75" hidden="false" customHeight="true" outlineLevel="0" collapsed="false">
      <c r="D893" s="115"/>
      <c r="E893" s="115"/>
    </row>
    <row r="894" customFormat="false" ht="15.75" hidden="false" customHeight="true" outlineLevel="0" collapsed="false">
      <c r="D894" s="115"/>
      <c r="E894" s="115"/>
    </row>
    <row r="895" customFormat="false" ht="15.75" hidden="false" customHeight="true" outlineLevel="0" collapsed="false">
      <c r="D895" s="115"/>
      <c r="E895" s="115"/>
    </row>
    <row r="896" customFormat="false" ht="15.75" hidden="false" customHeight="true" outlineLevel="0" collapsed="false">
      <c r="D896" s="115"/>
      <c r="E896" s="115"/>
    </row>
    <row r="897" customFormat="false" ht="15.75" hidden="false" customHeight="true" outlineLevel="0" collapsed="false">
      <c r="D897" s="115"/>
      <c r="E897" s="115"/>
    </row>
    <row r="898" customFormat="false" ht="15.75" hidden="false" customHeight="true" outlineLevel="0" collapsed="false">
      <c r="D898" s="115"/>
      <c r="E898" s="115"/>
    </row>
    <row r="899" customFormat="false" ht="15.75" hidden="false" customHeight="true" outlineLevel="0" collapsed="false">
      <c r="D899" s="115"/>
      <c r="E899" s="115"/>
    </row>
    <row r="900" customFormat="false" ht="15.75" hidden="false" customHeight="true" outlineLevel="0" collapsed="false">
      <c r="D900" s="115"/>
      <c r="E900" s="115"/>
    </row>
    <row r="901" customFormat="false" ht="15.75" hidden="false" customHeight="true" outlineLevel="0" collapsed="false">
      <c r="D901" s="115"/>
      <c r="E901" s="115"/>
    </row>
    <row r="902" customFormat="false" ht="15.75" hidden="false" customHeight="true" outlineLevel="0" collapsed="false">
      <c r="D902" s="115"/>
      <c r="E902" s="115"/>
    </row>
    <row r="903" customFormat="false" ht="15.75" hidden="false" customHeight="true" outlineLevel="0" collapsed="false">
      <c r="D903" s="115"/>
      <c r="E903" s="115"/>
    </row>
    <row r="904" customFormat="false" ht="15.75" hidden="false" customHeight="true" outlineLevel="0" collapsed="false">
      <c r="D904" s="115"/>
      <c r="E904" s="115"/>
    </row>
    <row r="905" customFormat="false" ht="15.75" hidden="false" customHeight="true" outlineLevel="0" collapsed="false">
      <c r="D905" s="115"/>
      <c r="E905" s="115"/>
    </row>
    <row r="906" customFormat="false" ht="15.75" hidden="false" customHeight="true" outlineLevel="0" collapsed="false">
      <c r="D906" s="115"/>
      <c r="E906" s="115"/>
    </row>
    <row r="907" customFormat="false" ht="15.75" hidden="false" customHeight="true" outlineLevel="0" collapsed="false">
      <c r="D907" s="115"/>
      <c r="E907" s="115"/>
    </row>
    <row r="908" customFormat="false" ht="15.75" hidden="false" customHeight="true" outlineLevel="0" collapsed="false">
      <c r="D908" s="115"/>
      <c r="E908" s="115"/>
    </row>
    <row r="909" customFormat="false" ht="15.75" hidden="false" customHeight="true" outlineLevel="0" collapsed="false">
      <c r="D909" s="115"/>
      <c r="E909" s="115"/>
    </row>
    <row r="910" customFormat="false" ht="15.75" hidden="false" customHeight="true" outlineLevel="0" collapsed="false">
      <c r="D910" s="115"/>
      <c r="E910" s="115"/>
    </row>
    <row r="911" customFormat="false" ht="15.75" hidden="false" customHeight="true" outlineLevel="0" collapsed="false">
      <c r="D911" s="115"/>
      <c r="E911" s="115"/>
    </row>
    <row r="912" customFormat="false" ht="15.75" hidden="false" customHeight="true" outlineLevel="0" collapsed="false">
      <c r="D912" s="115"/>
      <c r="E912" s="115"/>
    </row>
    <row r="913" customFormat="false" ht="15.75" hidden="false" customHeight="true" outlineLevel="0" collapsed="false">
      <c r="D913" s="115"/>
      <c r="E913" s="115"/>
    </row>
    <row r="914" customFormat="false" ht="15.75" hidden="false" customHeight="true" outlineLevel="0" collapsed="false">
      <c r="D914" s="115"/>
      <c r="E914" s="115"/>
    </row>
    <row r="915" customFormat="false" ht="15.75" hidden="false" customHeight="true" outlineLevel="0" collapsed="false">
      <c r="D915" s="115"/>
      <c r="E915" s="115"/>
    </row>
    <row r="916" customFormat="false" ht="15.75" hidden="false" customHeight="true" outlineLevel="0" collapsed="false">
      <c r="D916" s="115"/>
      <c r="E916" s="115"/>
    </row>
    <row r="917" customFormat="false" ht="15.75" hidden="false" customHeight="true" outlineLevel="0" collapsed="false">
      <c r="D917" s="115"/>
      <c r="E917" s="115"/>
    </row>
    <row r="918" customFormat="false" ht="15.75" hidden="false" customHeight="true" outlineLevel="0" collapsed="false">
      <c r="D918" s="115"/>
      <c r="E918" s="115"/>
    </row>
    <row r="919" customFormat="false" ht="15.75" hidden="false" customHeight="true" outlineLevel="0" collapsed="false">
      <c r="D919" s="115"/>
      <c r="E919" s="115"/>
    </row>
    <row r="920" customFormat="false" ht="15.75" hidden="false" customHeight="true" outlineLevel="0" collapsed="false">
      <c r="D920" s="115"/>
      <c r="E920" s="115"/>
    </row>
    <row r="921" customFormat="false" ht="15.75" hidden="false" customHeight="true" outlineLevel="0" collapsed="false">
      <c r="D921" s="115"/>
      <c r="E921" s="115"/>
    </row>
    <row r="922" customFormat="false" ht="15.75" hidden="false" customHeight="true" outlineLevel="0" collapsed="false">
      <c r="D922" s="115"/>
      <c r="E922" s="115"/>
    </row>
    <row r="923" customFormat="false" ht="15.75" hidden="false" customHeight="true" outlineLevel="0" collapsed="false">
      <c r="D923" s="115"/>
      <c r="E923" s="115"/>
    </row>
    <row r="924" customFormat="false" ht="15.75" hidden="false" customHeight="true" outlineLevel="0" collapsed="false">
      <c r="D924" s="115"/>
      <c r="E924" s="115"/>
    </row>
    <row r="925" customFormat="false" ht="15.75" hidden="false" customHeight="true" outlineLevel="0" collapsed="false">
      <c r="D925" s="115"/>
      <c r="E925" s="115"/>
    </row>
    <row r="926" customFormat="false" ht="15.75" hidden="false" customHeight="true" outlineLevel="0" collapsed="false">
      <c r="D926" s="115"/>
      <c r="E926" s="115"/>
    </row>
    <row r="927" customFormat="false" ht="15.75" hidden="false" customHeight="true" outlineLevel="0" collapsed="false">
      <c r="D927" s="115"/>
      <c r="E927" s="115"/>
    </row>
    <row r="928" customFormat="false" ht="15.75" hidden="false" customHeight="true" outlineLevel="0" collapsed="false">
      <c r="D928" s="115"/>
      <c r="E928" s="115"/>
    </row>
    <row r="929" customFormat="false" ht="15.75" hidden="false" customHeight="true" outlineLevel="0" collapsed="false">
      <c r="D929" s="115"/>
      <c r="E929" s="115"/>
    </row>
    <row r="930" customFormat="false" ht="15.75" hidden="false" customHeight="true" outlineLevel="0" collapsed="false">
      <c r="D930" s="115"/>
      <c r="E930" s="115"/>
    </row>
    <row r="931" customFormat="false" ht="15.75" hidden="false" customHeight="true" outlineLevel="0" collapsed="false">
      <c r="D931" s="115"/>
      <c r="E931" s="115"/>
    </row>
    <row r="932" customFormat="false" ht="15.75" hidden="false" customHeight="true" outlineLevel="0" collapsed="false">
      <c r="D932" s="115"/>
      <c r="E932" s="115"/>
    </row>
    <row r="933" customFormat="false" ht="15.75" hidden="false" customHeight="true" outlineLevel="0" collapsed="false">
      <c r="D933" s="115"/>
      <c r="E933" s="115"/>
    </row>
    <row r="934" customFormat="false" ht="15.75" hidden="false" customHeight="true" outlineLevel="0" collapsed="false">
      <c r="D934" s="115"/>
      <c r="E934" s="115"/>
    </row>
    <row r="935" customFormat="false" ht="15.75" hidden="false" customHeight="true" outlineLevel="0" collapsed="false">
      <c r="D935" s="115"/>
      <c r="E935" s="115"/>
    </row>
    <row r="936" customFormat="false" ht="15.75" hidden="false" customHeight="true" outlineLevel="0" collapsed="false">
      <c r="D936" s="115"/>
      <c r="E936" s="115"/>
    </row>
    <row r="937" customFormat="false" ht="15.75" hidden="false" customHeight="true" outlineLevel="0" collapsed="false">
      <c r="D937" s="115"/>
      <c r="E937" s="115"/>
    </row>
    <row r="938" customFormat="false" ht="15.75" hidden="false" customHeight="true" outlineLevel="0" collapsed="false">
      <c r="D938" s="115"/>
      <c r="E938" s="115"/>
    </row>
    <row r="939" customFormat="false" ht="15.75" hidden="false" customHeight="true" outlineLevel="0" collapsed="false">
      <c r="D939" s="115"/>
      <c r="E939" s="115"/>
    </row>
    <row r="940" customFormat="false" ht="15.75" hidden="false" customHeight="true" outlineLevel="0" collapsed="false">
      <c r="D940" s="115"/>
      <c r="E940" s="115"/>
    </row>
    <row r="941" customFormat="false" ht="15.75" hidden="false" customHeight="true" outlineLevel="0" collapsed="false">
      <c r="D941" s="115"/>
      <c r="E941" s="115"/>
    </row>
    <row r="942" customFormat="false" ht="15.75" hidden="false" customHeight="true" outlineLevel="0" collapsed="false">
      <c r="D942" s="115"/>
      <c r="E942" s="115"/>
    </row>
    <row r="943" customFormat="false" ht="15.75" hidden="false" customHeight="true" outlineLevel="0" collapsed="false">
      <c r="D943" s="115"/>
      <c r="E943" s="115"/>
    </row>
    <row r="944" customFormat="false" ht="15.75" hidden="false" customHeight="true" outlineLevel="0" collapsed="false">
      <c r="D944" s="115"/>
      <c r="E944" s="115"/>
    </row>
    <row r="945" customFormat="false" ht="15.75" hidden="false" customHeight="true" outlineLevel="0" collapsed="false">
      <c r="D945" s="115"/>
      <c r="E945" s="115"/>
    </row>
    <row r="946" customFormat="false" ht="15.75" hidden="false" customHeight="true" outlineLevel="0" collapsed="false">
      <c r="D946" s="115"/>
      <c r="E946" s="115"/>
    </row>
    <row r="947" customFormat="false" ht="15.75" hidden="false" customHeight="true" outlineLevel="0" collapsed="false">
      <c r="D947" s="115"/>
      <c r="E947" s="115"/>
    </row>
    <row r="948" customFormat="false" ht="15.75" hidden="false" customHeight="true" outlineLevel="0" collapsed="false">
      <c r="D948" s="115"/>
      <c r="E948" s="115"/>
    </row>
    <row r="949" customFormat="false" ht="15.75" hidden="false" customHeight="true" outlineLevel="0" collapsed="false">
      <c r="D949" s="115"/>
      <c r="E949" s="115"/>
    </row>
    <row r="950" customFormat="false" ht="15.75" hidden="false" customHeight="true" outlineLevel="0" collapsed="false">
      <c r="D950" s="115"/>
      <c r="E950" s="115"/>
    </row>
    <row r="951" customFormat="false" ht="15.75" hidden="false" customHeight="true" outlineLevel="0" collapsed="false">
      <c r="D951" s="115"/>
      <c r="E951" s="115"/>
    </row>
    <row r="952" customFormat="false" ht="15.75" hidden="false" customHeight="true" outlineLevel="0" collapsed="false">
      <c r="D952" s="115"/>
      <c r="E952" s="115"/>
    </row>
    <row r="953" customFormat="false" ht="15.75" hidden="false" customHeight="true" outlineLevel="0" collapsed="false">
      <c r="D953" s="115"/>
      <c r="E953" s="115"/>
    </row>
    <row r="954" customFormat="false" ht="15.75" hidden="false" customHeight="true" outlineLevel="0" collapsed="false">
      <c r="D954" s="115"/>
      <c r="E954" s="115"/>
    </row>
    <row r="955" customFormat="false" ht="15.75" hidden="false" customHeight="true" outlineLevel="0" collapsed="false">
      <c r="D955" s="115"/>
      <c r="E955" s="115"/>
    </row>
    <row r="956" customFormat="false" ht="15.75" hidden="false" customHeight="true" outlineLevel="0" collapsed="false">
      <c r="D956" s="115"/>
      <c r="E956" s="115"/>
    </row>
    <row r="957" customFormat="false" ht="15.75" hidden="false" customHeight="true" outlineLevel="0" collapsed="false">
      <c r="D957" s="115"/>
      <c r="E957" s="115"/>
    </row>
    <row r="958" customFormat="false" ht="15.75" hidden="false" customHeight="true" outlineLevel="0" collapsed="false">
      <c r="D958" s="115"/>
      <c r="E958" s="115"/>
    </row>
    <row r="959" customFormat="false" ht="15.75" hidden="false" customHeight="true" outlineLevel="0" collapsed="false">
      <c r="D959" s="115"/>
      <c r="E959" s="115"/>
    </row>
    <row r="960" customFormat="false" ht="15.75" hidden="false" customHeight="true" outlineLevel="0" collapsed="false">
      <c r="D960" s="115"/>
      <c r="E960" s="115"/>
    </row>
    <row r="961" customFormat="false" ht="15.75" hidden="false" customHeight="true" outlineLevel="0" collapsed="false">
      <c r="D961" s="115"/>
      <c r="E961" s="115"/>
    </row>
    <row r="962" customFormat="false" ht="15.75" hidden="false" customHeight="true" outlineLevel="0" collapsed="false">
      <c r="D962" s="115"/>
      <c r="E962" s="115"/>
    </row>
    <row r="963" customFormat="false" ht="15.75" hidden="false" customHeight="true" outlineLevel="0" collapsed="false">
      <c r="D963" s="115"/>
      <c r="E963" s="115"/>
    </row>
    <row r="964" customFormat="false" ht="15.75" hidden="false" customHeight="true" outlineLevel="0" collapsed="false">
      <c r="D964" s="115"/>
      <c r="E964" s="115"/>
    </row>
    <row r="965" customFormat="false" ht="15.75" hidden="false" customHeight="true" outlineLevel="0" collapsed="false">
      <c r="D965" s="115"/>
      <c r="E965" s="115"/>
    </row>
    <row r="966" customFormat="false" ht="15.75" hidden="false" customHeight="true" outlineLevel="0" collapsed="false">
      <c r="D966" s="115"/>
      <c r="E966" s="115"/>
    </row>
    <row r="967" customFormat="false" ht="15.75" hidden="false" customHeight="true" outlineLevel="0" collapsed="false">
      <c r="D967" s="115"/>
      <c r="E967" s="115"/>
    </row>
    <row r="968" customFormat="false" ht="15.75" hidden="false" customHeight="true" outlineLevel="0" collapsed="false">
      <c r="D968" s="115"/>
      <c r="E968" s="115"/>
    </row>
    <row r="969" customFormat="false" ht="15.75" hidden="false" customHeight="true" outlineLevel="0" collapsed="false">
      <c r="D969" s="115"/>
      <c r="E969" s="115"/>
    </row>
    <row r="970" customFormat="false" ht="15.75" hidden="false" customHeight="true" outlineLevel="0" collapsed="false">
      <c r="D970" s="115"/>
      <c r="E970" s="115"/>
    </row>
    <row r="971" customFormat="false" ht="15.75" hidden="false" customHeight="true" outlineLevel="0" collapsed="false">
      <c r="D971" s="115"/>
      <c r="E971" s="115"/>
    </row>
    <row r="972" customFormat="false" ht="15.75" hidden="false" customHeight="true" outlineLevel="0" collapsed="false">
      <c r="D972" s="115"/>
      <c r="E972" s="115"/>
    </row>
    <row r="973" customFormat="false" ht="15.75" hidden="false" customHeight="true" outlineLevel="0" collapsed="false">
      <c r="D973" s="115"/>
      <c r="E973" s="115"/>
    </row>
    <row r="974" customFormat="false" ht="15.75" hidden="false" customHeight="true" outlineLevel="0" collapsed="false">
      <c r="D974" s="115"/>
      <c r="E974" s="115"/>
    </row>
    <row r="975" customFormat="false" ht="15.75" hidden="false" customHeight="true" outlineLevel="0" collapsed="false">
      <c r="D975" s="115"/>
      <c r="E975" s="115"/>
    </row>
    <row r="976" customFormat="false" ht="15.75" hidden="false" customHeight="true" outlineLevel="0" collapsed="false">
      <c r="D976" s="115"/>
      <c r="E976" s="115"/>
    </row>
    <row r="977" customFormat="false" ht="15.75" hidden="false" customHeight="true" outlineLevel="0" collapsed="false">
      <c r="D977" s="115"/>
      <c r="E977" s="115"/>
    </row>
    <row r="978" customFormat="false" ht="15.75" hidden="false" customHeight="true" outlineLevel="0" collapsed="false">
      <c r="D978" s="115"/>
      <c r="E978" s="115"/>
    </row>
    <row r="979" customFormat="false" ht="15.75" hidden="false" customHeight="true" outlineLevel="0" collapsed="false">
      <c r="D979" s="115"/>
      <c r="E979" s="115"/>
    </row>
    <row r="980" customFormat="false" ht="15.75" hidden="false" customHeight="true" outlineLevel="0" collapsed="false">
      <c r="D980" s="115"/>
      <c r="E980" s="115"/>
    </row>
    <row r="981" customFormat="false" ht="15.75" hidden="false" customHeight="true" outlineLevel="0" collapsed="false">
      <c r="D981" s="115"/>
      <c r="E981" s="115"/>
    </row>
    <row r="982" customFormat="false" ht="15.75" hidden="false" customHeight="true" outlineLevel="0" collapsed="false">
      <c r="D982" s="115"/>
      <c r="E982" s="115"/>
    </row>
    <row r="983" customFormat="false" ht="15.75" hidden="false" customHeight="true" outlineLevel="0" collapsed="false">
      <c r="D983" s="115"/>
      <c r="E983" s="115"/>
    </row>
    <row r="984" customFormat="false" ht="15.75" hidden="false" customHeight="true" outlineLevel="0" collapsed="false">
      <c r="D984" s="115"/>
      <c r="E984" s="115"/>
    </row>
    <row r="985" customFormat="false" ht="15.75" hidden="false" customHeight="true" outlineLevel="0" collapsed="false">
      <c r="D985" s="115"/>
      <c r="E985" s="115"/>
    </row>
    <row r="986" customFormat="false" ht="15.75" hidden="false" customHeight="true" outlineLevel="0" collapsed="false">
      <c r="D986" s="115"/>
      <c r="E986" s="115"/>
    </row>
    <row r="987" customFormat="false" ht="15.75" hidden="false" customHeight="true" outlineLevel="0" collapsed="false">
      <c r="D987" s="115"/>
      <c r="E987" s="115"/>
    </row>
    <row r="988" customFormat="false" ht="15.75" hidden="false" customHeight="true" outlineLevel="0" collapsed="false">
      <c r="D988" s="115"/>
      <c r="E988" s="115"/>
    </row>
    <row r="989" customFormat="false" ht="15.75" hidden="false" customHeight="true" outlineLevel="0" collapsed="false">
      <c r="D989" s="115"/>
      <c r="E989" s="115"/>
    </row>
    <row r="990" customFormat="false" ht="15.75" hidden="false" customHeight="true" outlineLevel="0" collapsed="false">
      <c r="D990" s="115"/>
      <c r="E990" s="115"/>
    </row>
    <row r="991" customFormat="false" ht="15.75" hidden="false" customHeight="true" outlineLevel="0" collapsed="false">
      <c r="D991" s="115"/>
      <c r="E991" s="115"/>
    </row>
    <row r="992" customFormat="false" ht="15.75" hidden="false" customHeight="true" outlineLevel="0" collapsed="false">
      <c r="D992" s="115"/>
      <c r="E992" s="115"/>
    </row>
    <row r="993" customFormat="false" ht="15.75" hidden="false" customHeight="true" outlineLevel="0" collapsed="false">
      <c r="D993" s="115"/>
      <c r="E993" s="115"/>
    </row>
    <row r="994" customFormat="false" ht="15.75" hidden="false" customHeight="true" outlineLevel="0" collapsed="false">
      <c r="D994" s="115"/>
      <c r="E994" s="115"/>
    </row>
    <row r="995" customFormat="false" ht="15.75" hidden="false" customHeight="true" outlineLevel="0" collapsed="false">
      <c r="D995" s="115"/>
      <c r="E995" s="115"/>
    </row>
    <row r="996" customFormat="false" ht="15.75" hidden="false" customHeight="true" outlineLevel="0" collapsed="false">
      <c r="D996" s="115"/>
      <c r="E996" s="115"/>
    </row>
  </sheetData>
  <mergeCells count="1">
    <mergeCell ref="A1:F1"/>
  </mergeCells>
  <printOptions headings="false" gridLines="false" gridLinesSet="true" horizontalCentered="false" verticalCentered="false"/>
  <pageMargins left="1" right="1" top="1" bottom="1"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99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5" activeCellId="0" sqref="K5"/>
    </sheetView>
  </sheetViews>
  <sheetFormatPr defaultColWidth="12.6328125" defaultRowHeight="15" customHeight="true" zeroHeight="false" outlineLevelRow="0" outlineLevelCol="0"/>
  <cols>
    <col collapsed="false" customWidth="true" hidden="false" outlineLevel="0" max="1" min="1" style="1" width="5.25"/>
    <col collapsed="false" customWidth="true" hidden="false" outlineLevel="0" max="3" min="2" style="1" width="8.13"/>
    <col collapsed="false" customWidth="true" hidden="false" outlineLevel="0" max="4" min="4" style="1" width="37.75"/>
    <col collapsed="false" customWidth="true" hidden="false" outlineLevel="0" max="6" min="6" style="1" width="9.25"/>
    <col collapsed="false" customWidth="true" hidden="false" outlineLevel="0" max="7" min="7" style="1" width="9.88"/>
    <col collapsed="false" customWidth="true" hidden="false" outlineLevel="0" max="19" min="8" style="1" width="8.63"/>
    <col collapsed="false" customWidth="true" hidden="false" outlineLevel="0" max="16384" min="16375" style="1" width="11.53"/>
  </cols>
  <sheetData>
    <row r="1" customFormat="false" ht="15" hidden="false" customHeight="true" outlineLevel="0" collapsed="false">
      <c r="A1" s="247" t="s">
        <v>318</v>
      </c>
      <c r="B1" s="247"/>
      <c r="C1" s="247"/>
      <c r="D1" s="247"/>
      <c r="E1" s="247"/>
      <c r="F1" s="247"/>
      <c r="G1" s="247"/>
    </row>
    <row r="2" customFormat="false" ht="40.25" hidden="false" customHeight="false" outlineLevel="0" collapsed="false">
      <c r="A2" s="248" t="s">
        <v>256</v>
      </c>
      <c r="B2" s="248" t="s">
        <v>257</v>
      </c>
      <c r="C2" s="248" t="s">
        <v>258</v>
      </c>
      <c r="D2" s="248" t="s">
        <v>319</v>
      </c>
      <c r="E2" s="249" t="s">
        <v>260</v>
      </c>
      <c r="F2" s="250" t="s">
        <v>320</v>
      </c>
      <c r="G2" s="251" t="s">
        <v>293</v>
      </c>
    </row>
    <row r="3" customFormat="false" ht="20.85" hidden="false" customHeight="false" outlineLevel="0" collapsed="false">
      <c r="A3" s="252" t="n">
        <v>1</v>
      </c>
      <c r="B3" s="133" t="n">
        <v>366698</v>
      </c>
      <c r="C3" s="252" t="s">
        <v>321</v>
      </c>
      <c r="D3" s="253" t="s">
        <v>322</v>
      </c>
      <c r="E3" s="252" t="n">
        <v>78</v>
      </c>
      <c r="F3" s="234" t="n">
        <v>3.89</v>
      </c>
      <c r="G3" s="254"/>
    </row>
    <row r="4" customFormat="false" ht="20.85" hidden="false" customHeight="false" outlineLevel="0" collapsed="false">
      <c r="A4" s="252" t="n">
        <v>2</v>
      </c>
      <c r="B4" s="252"/>
      <c r="C4" s="252" t="s">
        <v>323</v>
      </c>
      <c r="D4" s="253" t="s">
        <v>324</v>
      </c>
      <c r="E4" s="252" t="n">
        <v>13</v>
      </c>
      <c r="F4" s="234" t="n">
        <v>3.15</v>
      </c>
      <c r="G4" s="254"/>
    </row>
    <row r="5" customFormat="false" ht="20.85" hidden="false" customHeight="false" outlineLevel="0" collapsed="false">
      <c r="A5" s="252" t="n">
        <v>3</v>
      </c>
      <c r="B5" s="133" t="n">
        <v>283799</v>
      </c>
      <c r="C5" s="252" t="s">
        <v>323</v>
      </c>
      <c r="D5" s="253" t="s">
        <v>325</v>
      </c>
      <c r="E5" s="252" t="n">
        <v>13</v>
      </c>
      <c r="F5" s="234" t="n">
        <v>7.57</v>
      </c>
      <c r="G5" s="254"/>
    </row>
    <row r="6" customFormat="false" ht="88.8" hidden="false" customHeight="false" outlineLevel="0" collapsed="false">
      <c r="A6" s="252" t="n">
        <v>4</v>
      </c>
      <c r="B6" s="133" t="n">
        <v>636665</v>
      </c>
      <c r="C6" s="252" t="s">
        <v>321</v>
      </c>
      <c r="D6" s="253" t="s">
        <v>326</v>
      </c>
      <c r="E6" s="252" t="n">
        <v>39</v>
      </c>
      <c r="F6" s="234" t="n">
        <v>64.9</v>
      </c>
      <c r="G6" s="254"/>
    </row>
    <row r="7" customFormat="false" ht="40.25" hidden="false" customHeight="false" outlineLevel="0" collapsed="false">
      <c r="A7" s="252" t="n">
        <v>5</v>
      </c>
      <c r="B7" s="133" t="n">
        <v>487341</v>
      </c>
      <c r="C7" s="252" t="s">
        <v>321</v>
      </c>
      <c r="D7" s="253" t="s">
        <v>327</v>
      </c>
      <c r="E7" s="252" t="n">
        <v>13</v>
      </c>
      <c r="F7" s="234" t="n">
        <v>48.97</v>
      </c>
      <c r="G7" s="254"/>
    </row>
    <row r="8" customFormat="false" ht="20.85" hidden="false" customHeight="false" outlineLevel="0" collapsed="false">
      <c r="A8" s="252" t="n">
        <v>6</v>
      </c>
      <c r="B8" s="17" t="n">
        <v>600811</v>
      </c>
      <c r="C8" s="133" t="s">
        <v>266</v>
      </c>
      <c r="D8" s="255" t="s">
        <v>328</v>
      </c>
      <c r="E8" s="252" t="n">
        <v>52</v>
      </c>
      <c r="F8" s="234" t="n">
        <v>27.99</v>
      </c>
      <c r="G8" s="143"/>
    </row>
    <row r="9" customFormat="false" ht="20.85" hidden="false" customHeight="false" outlineLevel="0" collapsed="false">
      <c r="A9" s="252" t="n">
        <v>7</v>
      </c>
      <c r="B9" s="17" t="n">
        <v>630242</v>
      </c>
      <c r="C9" s="133" t="s">
        <v>266</v>
      </c>
      <c r="D9" s="256" t="s">
        <v>329</v>
      </c>
      <c r="E9" s="252" t="n">
        <v>78</v>
      </c>
      <c r="F9" s="234" t="n">
        <v>25</v>
      </c>
      <c r="G9" s="143"/>
    </row>
    <row r="10" customFormat="false" ht="20.85" hidden="false" customHeight="false" outlineLevel="0" collapsed="false">
      <c r="A10" s="252" t="n">
        <v>8</v>
      </c>
      <c r="B10" s="81" t="n">
        <v>486218</v>
      </c>
      <c r="C10" s="133" t="s">
        <v>266</v>
      </c>
      <c r="D10" s="256" t="s">
        <v>330</v>
      </c>
      <c r="E10" s="252" t="n">
        <v>52</v>
      </c>
      <c r="F10" s="234" t="n">
        <v>62.9</v>
      </c>
      <c r="G10" s="143"/>
    </row>
    <row r="11" customFormat="false" ht="30.55" hidden="false" customHeight="false" outlineLevel="0" collapsed="false">
      <c r="A11" s="252" t="n">
        <v>9</v>
      </c>
      <c r="B11" s="157" t="n">
        <v>388205</v>
      </c>
      <c r="C11" s="133" t="s">
        <v>266</v>
      </c>
      <c r="D11" s="255" t="s">
        <v>331</v>
      </c>
      <c r="E11" s="252" t="n">
        <v>13</v>
      </c>
      <c r="F11" s="234" t="n">
        <v>162.9</v>
      </c>
      <c r="G11" s="143"/>
    </row>
    <row r="12" customFormat="false" ht="15" hidden="false" customHeight="false" outlineLevel="0" collapsed="false">
      <c r="E12" s="115"/>
    </row>
    <row r="13" customFormat="false" ht="15" hidden="false" customHeight="false" outlineLevel="0" collapsed="false">
      <c r="E13" s="115"/>
    </row>
    <row r="14" customFormat="false" ht="15" hidden="false" customHeight="false" outlineLevel="0" collapsed="false">
      <c r="E14" s="115"/>
    </row>
    <row r="15" customFormat="false" ht="15" hidden="false" customHeight="false" outlineLevel="0" collapsed="false">
      <c r="E15" s="115"/>
    </row>
    <row r="16" customFormat="false" ht="15" hidden="false" customHeight="false" outlineLevel="0" collapsed="false">
      <c r="E16" s="115"/>
    </row>
    <row r="17" customFormat="false" ht="15.75" hidden="false" customHeight="true" outlineLevel="0" collapsed="false">
      <c r="E17" s="115"/>
    </row>
    <row r="18" customFormat="false" ht="15.75" hidden="false" customHeight="true" outlineLevel="0" collapsed="false">
      <c r="E18" s="115"/>
    </row>
    <row r="19" customFormat="false" ht="15.75" hidden="false" customHeight="true" outlineLevel="0" collapsed="false">
      <c r="E19" s="115"/>
    </row>
    <row r="20" customFormat="false" ht="15.75" hidden="false" customHeight="true" outlineLevel="0" collapsed="false">
      <c r="E20" s="115"/>
    </row>
    <row r="21" customFormat="false" ht="15.75" hidden="false" customHeight="true" outlineLevel="0" collapsed="false">
      <c r="E21" s="115"/>
    </row>
    <row r="22" customFormat="false" ht="15.75" hidden="false" customHeight="true" outlineLevel="0" collapsed="false">
      <c r="E22" s="115"/>
    </row>
    <row r="23" customFormat="false" ht="15.75" hidden="false" customHeight="true" outlineLevel="0" collapsed="false">
      <c r="E23" s="115"/>
    </row>
    <row r="24" customFormat="false" ht="15.75" hidden="false" customHeight="true" outlineLevel="0" collapsed="false">
      <c r="E24" s="115"/>
    </row>
    <row r="25" customFormat="false" ht="15.75" hidden="false" customHeight="true" outlineLevel="0" collapsed="false">
      <c r="E25" s="115"/>
    </row>
    <row r="26" customFormat="false" ht="15.75" hidden="false" customHeight="true" outlineLevel="0" collapsed="false">
      <c r="E26" s="115"/>
    </row>
    <row r="27" customFormat="false" ht="15.75" hidden="false" customHeight="true" outlineLevel="0" collapsed="false">
      <c r="E27" s="115"/>
    </row>
    <row r="28" customFormat="false" ht="15.75" hidden="false" customHeight="true" outlineLevel="0" collapsed="false">
      <c r="E28" s="115"/>
    </row>
    <row r="29" customFormat="false" ht="15.75" hidden="false" customHeight="true" outlineLevel="0" collapsed="false">
      <c r="E29" s="115"/>
    </row>
    <row r="30" customFormat="false" ht="15.75" hidden="false" customHeight="true" outlineLevel="0" collapsed="false">
      <c r="E30" s="115"/>
    </row>
    <row r="31" customFormat="false" ht="15.75" hidden="false" customHeight="true" outlineLevel="0" collapsed="false">
      <c r="E31" s="115"/>
    </row>
    <row r="32" customFormat="false" ht="15.75" hidden="false" customHeight="true" outlineLevel="0" collapsed="false">
      <c r="E32" s="115"/>
    </row>
    <row r="33" customFormat="false" ht="15.75" hidden="false" customHeight="true" outlineLevel="0" collapsed="false">
      <c r="E33" s="115"/>
    </row>
    <row r="34" customFormat="false" ht="15.75" hidden="false" customHeight="true" outlineLevel="0" collapsed="false">
      <c r="E34" s="115"/>
    </row>
    <row r="35" customFormat="false" ht="15.75" hidden="false" customHeight="true" outlineLevel="0" collapsed="false">
      <c r="E35" s="115"/>
    </row>
    <row r="36" customFormat="false" ht="15.75" hidden="false" customHeight="true" outlineLevel="0" collapsed="false">
      <c r="E36" s="115"/>
    </row>
    <row r="37" customFormat="false" ht="15.75" hidden="false" customHeight="true" outlineLevel="0" collapsed="false">
      <c r="E37" s="115"/>
    </row>
    <row r="38" customFormat="false" ht="15.75" hidden="false" customHeight="true" outlineLevel="0" collapsed="false">
      <c r="E38" s="115"/>
    </row>
    <row r="39" customFormat="false" ht="15.75" hidden="false" customHeight="true" outlineLevel="0" collapsed="false">
      <c r="E39" s="115"/>
    </row>
    <row r="40" customFormat="false" ht="15.75" hidden="false" customHeight="true" outlineLevel="0" collapsed="false">
      <c r="E40" s="115"/>
    </row>
    <row r="41" customFormat="false" ht="15.75" hidden="false" customHeight="true" outlineLevel="0" collapsed="false">
      <c r="E41" s="115"/>
    </row>
    <row r="42" customFormat="false" ht="15.75" hidden="false" customHeight="true" outlineLevel="0" collapsed="false">
      <c r="E42" s="115"/>
    </row>
    <row r="43" customFormat="false" ht="15.75" hidden="false" customHeight="true" outlineLevel="0" collapsed="false">
      <c r="E43" s="115"/>
    </row>
    <row r="44" customFormat="false" ht="15.75" hidden="false" customHeight="true" outlineLevel="0" collapsed="false">
      <c r="E44" s="115"/>
    </row>
    <row r="45" customFormat="false" ht="15.75" hidden="false" customHeight="true" outlineLevel="0" collapsed="false">
      <c r="E45" s="115"/>
    </row>
    <row r="46" customFormat="false" ht="15.75" hidden="false" customHeight="true" outlineLevel="0" collapsed="false">
      <c r="E46" s="115"/>
    </row>
    <row r="47" customFormat="false" ht="15.75" hidden="false" customHeight="true" outlineLevel="0" collapsed="false">
      <c r="E47" s="115"/>
    </row>
    <row r="48" customFormat="false" ht="15.75" hidden="false" customHeight="true" outlineLevel="0" collapsed="false">
      <c r="E48" s="115"/>
    </row>
    <row r="49" customFormat="false" ht="15.75" hidden="false" customHeight="true" outlineLevel="0" collapsed="false">
      <c r="E49" s="115"/>
    </row>
    <row r="50" customFormat="false" ht="15.75" hidden="false" customHeight="true" outlineLevel="0" collapsed="false">
      <c r="E50" s="115"/>
    </row>
    <row r="51" customFormat="false" ht="15.75" hidden="false" customHeight="true" outlineLevel="0" collapsed="false">
      <c r="E51" s="115"/>
    </row>
    <row r="52" customFormat="false" ht="15.75" hidden="false" customHeight="true" outlineLevel="0" collapsed="false">
      <c r="E52" s="115"/>
    </row>
    <row r="53" customFormat="false" ht="15.75" hidden="false" customHeight="true" outlineLevel="0" collapsed="false">
      <c r="E53" s="115"/>
    </row>
    <row r="54" customFormat="false" ht="15.75" hidden="false" customHeight="true" outlineLevel="0" collapsed="false">
      <c r="E54" s="115"/>
    </row>
    <row r="55" customFormat="false" ht="15.75" hidden="false" customHeight="true" outlineLevel="0" collapsed="false">
      <c r="E55" s="115"/>
    </row>
    <row r="56" customFormat="false" ht="15.75" hidden="false" customHeight="true" outlineLevel="0" collapsed="false">
      <c r="E56" s="115"/>
    </row>
    <row r="57" customFormat="false" ht="15.75" hidden="false" customHeight="true" outlineLevel="0" collapsed="false">
      <c r="E57" s="115"/>
    </row>
    <row r="58" customFormat="false" ht="15.75" hidden="false" customHeight="true" outlineLevel="0" collapsed="false">
      <c r="E58" s="115"/>
    </row>
    <row r="59" customFormat="false" ht="15.75" hidden="false" customHeight="true" outlineLevel="0" collapsed="false">
      <c r="E59" s="115"/>
    </row>
    <row r="60" customFormat="false" ht="15.75" hidden="false" customHeight="true" outlineLevel="0" collapsed="false">
      <c r="E60" s="115"/>
    </row>
    <row r="61" customFormat="false" ht="15.75" hidden="false" customHeight="true" outlineLevel="0" collapsed="false">
      <c r="E61" s="115"/>
    </row>
    <row r="62" customFormat="false" ht="15.75" hidden="false" customHeight="true" outlineLevel="0" collapsed="false">
      <c r="E62" s="115"/>
    </row>
    <row r="63" customFormat="false" ht="15.75" hidden="false" customHeight="true" outlineLevel="0" collapsed="false">
      <c r="E63" s="115"/>
    </row>
    <row r="64" customFormat="false" ht="15.75" hidden="false" customHeight="true" outlineLevel="0" collapsed="false">
      <c r="E64" s="115"/>
    </row>
    <row r="65" customFormat="false" ht="15.75" hidden="false" customHeight="true" outlineLevel="0" collapsed="false">
      <c r="E65" s="115"/>
    </row>
    <row r="66" customFormat="false" ht="15.75" hidden="false" customHeight="true" outlineLevel="0" collapsed="false">
      <c r="E66" s="115"/>
    </row>
    <row r="67" customFormat="false" ht="15.75" hidden="false" customHeight="true" outlineLevel="0" collapsed="false">
      <c r="E67" s="115"/>
    </row>
    <row r="68" customFormat="false" ht="15.75" hidden="false" customHeight="true" outlineLevel="0" collapsed="false">
      <c r="E68" s="115"/>
    </row>
    <row r="69" customFormat="false" ht="15.75" hidden="false" customHeight="true" outlineLevel="0" collapsed="false">
      <c r="E69" s="115"/>
    </row>
    <row r="70" customFormat="false" ht="15.75" hidden="false" customHeight="true" outlineLevel="0" collapsed="false">
      <c r="E70" s="115"/>
    </row>
    <row r="71" customFormat="false" ht="15.75" hidden="false" customHeight="true" outlineLevel="0" collapsed="false">
      <c r="E71" s="115"/>
    </row>
    <row r="72" customFormat="false" ht="15.75" hidden="false" customHeight="true" outlineLevel="0" collapsed="false">
      <c r="E72" s="115"/>
    </row>
    <row r="73" customFormat="false" ht="15.75" hidden="false" customHeight="true" outlineLevel="0" collapsed="false">
      <c r="E73" s="115"/>
    </row>
    <row r="74" customFormat="false" ht="15.75" hidden="false" customHeight="true" outlineLevel="0" collapsed="false">
      <c r="E74" s="115"/>
    </row>
    <row r="75" customFormat="false" ht="15.75" hidden="false" customHeight="true" outlineLevel="0" collapsed="false">
      <c r="E75" s="115"/>
    </row>
    <row r="76" customFormat="false" ht="15.75" hidden="false" customHeight="true" outlineLevel="0" collapsed="false">
      <c r="E76" s="115"/>
    </row>
    <row r="77" customFormat="false" ht="15.75" hidden="false" customHeight="true" outlineLevel="0" collapsed="false">
      <c r="E77" s="115"/>
    </row>
    <row r="78" customFormat="false" ht="15.75" hidden="false" customHeight="true" outlineLevel="0" collapsed="false">
      <c r="E78" s="115"/>
    </row>
    <row r="79" customFormat="false" ht="15.75" hidden="false" customHeight="true" outlineLevel="0" collapsed="false">
      <c r="E79" s="115"/>
    </row>
    <row r="80" customFormat="false" ht="15.75" hidden="false" customHeight="true" outlineLevel="0" collapsed="false">
      <c r="E80" s="115"/>
    </row>
    <row r="81" customFormat="false" ht="15.75" hidden="false" customHeight="true" outlineLevel="0" collapsed="false">
      <c r="E81" s="115"/>
    </row>
    <row r="82" customFormat="false" ht="15.75" hidden="false" customHeight="true" outlineLevel="0" collapsed="false">
      <c r="E82" s="115"/>
    </row>
    <row r="83" customFormat="false" ht="15.75" hidden="false" customHeight="true" outlineLevel="0" collapsed="false">
      <c r="E83" s="115"/>
    </row>
    <row r="84" customFormat="false" ht="15.75" hidden="false" customHeight="true" outlineLevel="0" collapsed="false">
      <c r="E84" s="115"/>
    </row>
    <row r="85" customFormat="false" ht="15.75" hidden="false" customHeight="true" outlineLevel="0" collapsed="false">
      <c r="E85" s="115"/>
    </row>
    <row r="86" customFormat="false" ht="15.75" hidden="false" customHeight="true" outlineLevel="0" collapsed="false">
      <c r="E86" s="115"/>
    </row>
    <row r="87" customFormat="false" ht="15.75" hidden="false" customHeight="true" outlineLevel="0" collapsed="false">
      <c r="E87" s="115"/>
    </row>
    <row r="88" customFormat="false" ht="15.75" hidden="false" customHeight="true" outlineLevel="0" collapsed="false">
      <c r="E88" s="115"/>
    </row>
    <row r="89" customFormat="false" ht="15.75" hidden="false" customHeight="true" outlineLevel="0" collapsed="false">
      <c r="E89" s="115"/>
    </row>
    <row r="90" customFormat="false" ht="15.75" hidden="false" customHeight="true" outlineLevel="0" collapsed="false">
      <c r="E90" s="115"/>
    </row>
    <row r="91" customFormat="false" ht="15.75" hidden="false" customHeight="true" outlineLevel="0" collapsed="false">
      <c r="E91" s="115"/>
    </row>
    <row r="92" customFormat="false" ht="15.75" hidden="false" customHeight="true" outlineLevel="0" collapsed="false">
      <c r="E92" s="115"/>
    </row>
    <row r="93" customFormat="false" ht="15.75" hidden="false" customHeight="true" outlineLevel="0" collapsed="false">
      <c r="E93" s="115"/>
    </row>
    <row r="94" customFormat="false" ht="15.75" hidden="false" customHeight="true" outlineLevel="0" collapsed="false">
      <c r="E94" s="115"/>
    </row>
    <row r="95" customFormat="false" ht="15.75" hidden="false" customHeight="true" outlineLevel="0" collapsed="false">
      <c r="E95" s="115"/>
    </row>
    <row r="96" customFormat="false" ht="15.75" hidden="false" customHeight="true" outlineLevel="0" collapsed="false">
      <c r="E96" s="115"/>
    </row>
    <row r="97" customFormat="false" ht="15.75" hidden="false" customHeight="true" outlineLevel="0" collapsed="false">
      <c r="E97" s="115"/>
    </row>
    <row r="98" customFormat="false" ht="15.75" hidden="false" customHeight="true" outlineLevel="0" collapsed="false">
      <c r="E98" s="115"/>
    </row>
    <row r="99" customFormat="false" ht="15.75" hidden="false" customHeight="true" outlineLevel="0" collapsed="false">
      <c r="E99" s="115"/>
    </row>
    <row r="100" customFormat="false" ht="15.75" hidden="false" customHeight="true" outlineLevel="0" collapsed="false">
      <c r="E100" s="115"/>
    </row>
    <row r="101" customFormat="false" ht="15.75" hidden="false" customHeight="true" outlineLevel="0" collapsed="false">
      <c r="E101" s="115"/>
    </row>
    <row r="102" customFormat="false" ht="15.75" hidden="false" customHeight="true" outlineLevel="0" collapsed="false">
      <c r="E102" s="115"/>
    </row>
    <row r="103" customFormat="false" ht="15.75" hidden="false" customHeight="true" outlineLevel="0" collapsed="false">
      <c r="E103" s="115"/>
    </row>
    <row r="104" customFormat="false" ht="15.75" hidden="false" customHeight="true" outlineLevel="0" collapsed="false">
      <c r="E104" s="115"/>
    </row>
    <row r="105" customFormat="false" ht="15.75" hidden="false" customHeight="true" outlineLevel="0" collapsed="false">
      <c r="E105" s="115"/>
    </row>
    <row r="106" customFormat="false" ht="15.75" hidden="false" customHeight="true" outlineLevel="0" collapsed="false">
      <c r="E106" s="115"/>
    </row>
    <row r="107" customFormat="false" ht="15.75" hidden="false" customHeight="true" outlineLevel="0" collapsed="false">
      <c r="E107" s="115"/>
    </row>
    <row r="108" customFormat="false" ht="15.75" hidden="false" customHeight="true" outlineLevel="0" collapsed="false">
      <c r="E108" s="115"/>
    </row>
    <row r="109" customFormat="false" ht="15.75" hidden="false" customHeight="true" outlineLevel="0" collapsed="false">
      <c r="E109" s="115"/>
    </row>
    <row r="110" customFormat="false" ht="15.75" hidden="false" customHeight="true" outlineLevel="0" collapsed="false">
      <c r="E110" s="115"/>
    </row>
    <row r="111" customFormat="false" ht="15.75" hidden="false" customHeight="true" outlineLevel="0" collapsed="false">
      <c r="E111" s="115"/>
    </row>
    <row r="112" customFormat="false" ht="15.75" hidden="false" customHeight="true" outlineLevel="0" collapsed="false">
      <c r="E112" s="115"/>
    </row>
    <row r="113" customFormat="false" ht="15.75" hidden="false" customHeight="true" outlineLevel="0" collapsed="false">
      <c r="E113" s="115"/>
    </row>
    <row r="114" customFormat="false" ht="15.75" hidden="false" customHeight="true" outlineLevel="0" collapsed="false">
      <c r="E114" s="115"/>
    </row>
    <row r="115" customFormat="false" ht="15.75" hidden="false" customHeight="true" outlineLevel="0" collapsed="false">
      <c r="E115" s="115"/>
    </row>
    <row r="116" customFormat="false" ht="15.75" hidden="false" customHeight="true" outlineLevel="0" collapsed="false">
      <c r="E116" s="115"/>
    </row>
    <row r="117" customFormat="false" ht="15.75" hidden="false" customHeight="true" outlineLevel="0" collapsed="false">
      <c r="E117" s="115"/>
    </row>
    <row r="118" customFormat="false" ht="15.75" hidden="false" customHeight="true" outlineLevel="0" collapsed="false">
      <c r="E118" s="115"/>
    </row>
    <row r="119" customFormat="false" ht="15.75" hidden="false" customHeight="true" outlineLevel="0" collapsed="false">
      <c r="E119" s="115"/>
    </row>
    <row r="120" customFormat="false" ht="15.75" hidden="false" customHeight="true" outlineLevel="0" collapsed="false">
      <c r="E120" s="115"/>
    </row>
    <row r="121" customFormat="false" ht="15.75" hidden="false" customHeight="true" outlineLevel="0" collapsed="false">
      <c r="E121" s="115"/>
    </row>
    <row r="122" customFormat="false" ht="15.75" hidden="false" customHeight="true" outlineLevel="0" collapsed="false">
      <c r="E122" s="115"/>
    </row>
    <row r="123" customFormat="false" ht="15.75" hidden="false" customHeight="true" outlineLevel="0" collapsed="false">
      <c r="E123" s="115"/>
    </row>
    <row r="124" customFormat="false" ht="15.75" hidden="false" customHeight="true" outlineLevel="0" collapsed="false">
      <c r="E124" s="115"/>
    </row>
    <row r="125" customFormat="false" ht="15.75" hidden="false" customHeight="true" outlineLevel="0" collapsed="false">
      <c r="E125" s="115"/>
    </row>
    <row r="126" customFormat="false" ht="15.75" hidden="false" customHeight="true" outlineLevel="0" collapsed="false">
      <c r="E126" s="115"/>
    </row>
    <row r="127" customFormat="false" ht="15.75" hidden="false" customHeight="true" outlineLevel="0" collapsed="false">
      <c r="E127" s="115"/>
    </row>
    <row r="128" customFormat="false" ht="15.75" hidden="false" customHeight="true" outlineLevel="0" collapsed="false">
      <c r="E128" s="115"/>
    </row>
    <row r="129" customFormat="false" ht="15.75" hidden="false" customHeight="true" outlineLevel="0" collapsed="false">
      <c r="E129" s="115"/>
    </row>
    <row r="130" customFormat="false" ht="15.75" hidden="false" customHeight="true" outlineLevel="0" collapsed="false">
      <c r="E130" s="115"/>
    </row>
    <row r="131" customFormat="false" ht="15.75" hidden="false" customHeight="true" outlineLevel="0" collapsed="false">
      <c r="E131" s="115"/>
    </row>
    <row r="132" customFormat="false" ht="15.75" hidden="false" customHeight="true" outlineLevel="0" collapsed="false">
      <c r="E132" s="115"/>
    </row>
    <row r="133" customFormat="false" ht="15.75" hidden="false" customHeight="true" outlineLevel="0" collapsed="false">
      <c r="E133" s="115"/>
    </row>
    <row r="134" customFormat="false" ht="15.75" hidden="false" customHeight="true" outlineLevel="0" collapsed="false">
      <c r="E134" s="115"/>
    </row>
    <row r="135" customFormat="false" ht="15.75" hidden="false" customHeight="true" outlineLevel="0" collapsed="false">
      <c r="E135" s="115"/>
    </row>
    <row r="136" customFormat="false" ht="15.75" hidden="false" customHeight="true" outlineLevel="0" collapsed="false">
      <c r="E136" s="115"/>
    </row>
    <row r="137" customFormat="false" ht="15.75" hidden="false" customHeight="true" outlineLevel="0" collapsed="false">
      <c r="E137" s="115"/>
    </row>
    <row r="138" customFormat="false" ht="15.75" hidden="false" customHeight="true" outlineLevel="0" collapsed="false">
      <c r="E138" s="115"/>
    </row>
    <row r="139" customFormat="false" ht="15.75" hidden="false" customHeight="true" outlineLevel="0" collapsed="false">
      <c r="E139" s="115"/>
    </row>
    <row r="140" customFormat="false" ht="15.75" hidden="false" customHeight="true" outlineLevel="0" collapsed="false">
      <c r="E140" s="115"/>
    </row>
    <row r="141" customFormat="false" ht="15.75" hidden="false" customHeight="true" outlineLevel="0" collapsed="false">
      <c r="E141" s="115"/>
    </row>
    <row r="142" customFormat="false" ht="15.75" hidden="false" customHeight="true" outlineLevel="0" collapsed="false">
      <c r="E142" s="115"/>
    </row>
    <row r="143" customFormat="false" ht="15.75" hidden="false" customHeight="true" outlineLevel="0" collapsed="false">
      <c r="E143" s="115"/>
    </row>
    <row r="144" customFormat="false" ht="15.75" hidden="false" customHeight="true" outlineLevel="0" collapsed="false">
      <c r="E144" s="115"/>
    </row>
    <row r="145" customFormat="false" ht="15.75" hidden="false" customHeight="true" outlineLevel="0" collapsed="false">
      <c r="E145" s="115"/>
    </row>
    <row r="146" customFormat="false" ht="15.75" hidden="false" customHeight="true" outlineLevel="0" collapsed="false">
      <c r="E146" s="115"/>
    </row>
    <row r="147" customFormat="false" ht="15.75" hidden="false" customHeight="true" outlineLevel="0" collapsed="false">
      <c r="E147" s="115"/>
    </row>
    <row r="148" customFormat="false" ht="15.75" hidden="false" customHeight="true" outlineLevel="0" collapsed="false">
      <c r="E148" s="115"/>
    </row>
    <row r="149" customFormat="false" ht="15.75" hidden="false" customHeight="true" outlineLevel="0" collapsed="false">
      <c r="E149" s="115"/>
    </row>
    <row r="150" customFormat="false" ht="15.75" hidden="false" customHeight="true" outlineLevel="0" collapsed="false">
      <c r="E150" s="115"/>
    </row>
    <row r="151" customFormat="false" ht="15.75" hidden="false" customHeight="true" outlineLevel="0" collapsed="false">
      <c r="E151" s="115"/>
    </row>
    <row r="152" customFormat="false" ht="15.75" hidden="false" customHeight="true" outlineLevel="0" collapsed="false">
      <c r="E152" s="115"/>
    </row>
    <row r="153" customFormat="false" ht="15.75" hidden="false" customHeight="true" outlineLevel="0" collapsed="false">
      <c r="E153" s="115"/>
    </row>
    <row r="154" customFormat="false" ht="15.75" hidden="false" customHeight="true" outlineLevel="0" collapsed="false">
      <c r="E154" s="115"/>
    </row>
    <row r="155" customFormat="false" ht="15.75" hidden="false" customHeight="true" outlineLevel="0" collapsed="false">
      <c r="E155" s="115"/>
    </row>
    <row r="156" customFormat="false" ht="15.75" hidden="false" customHeight="true" outlineLevel="0" collapsed="false">
      <c r="E156" s="115"/>
    </row>
    <row r="157" customFormat="false" ht="15.75" hidden="false" customHeight="true" outlineLevel="0" collapsed="false">
      <c r="E157" s="115"/>
    </row>
    <row r="158" customFormat="false" ht="15.75" hidden="false" customHeight="true" outlineLevel="0" collapsed="false">
      <c r="E158" s="115"/>
    </row>
    <row r="159" customFormat="false" ht="15.75" hidden="false" customHeight="true" outlineLevel="0" collapsed="false">
      <c r="E159" s="115"/>
    </row>
    <row r="160" customFormat="false" ht="15.75" hidden="false" customHeight="true" outlineLevel="0" collapsed="false">
      <c r="E160" s="115"/>
    </row>
    <row r="161" customFormat="false" ht="15.75" hidden="false" customHeight="true" outlineLevel="0" collapsed="false">
      <c r="E161" s="115"/>
    </row>
    <row r="162" customFormat="false" ht="15.75" hidden="false" customHeight="true" outlineLevel="0" collapsed="false">
      <c r="E162" s="115"/>
    </row>
    <row r="163" customFormat="false" ht="15.75" hidden="false" customHeight="true" outlineLevel="0" collapsed="false">
      <c r="E163" s="115"/>
    </row>
    <row r="164" customFormat="false" ht="15.75" hidden="false" customHeight="true" outlineLevel="0" collapsed="false">
      <c r="E164" s="115"/>
    </row>
    <row r="165" customFormat="false" ht="15.75" hidden="false" customHeight="true" outlineLevel="0" collapsed="false">
      <c r="E165" s="115"/>
    </row>
    <row r="166" customFormat="false" ht="15.75" hidden="false" customHeight="true" outlineLevel="0" collapsed="false">
      <c r="E166" s="115"/>
    </row>
    <row r="167" customFormat="false" ht="15.75" hidden="false" customHeight="true" outlineLevel="0" collapsed="false">
      <c r="E167" s="115"/>
    </row>
    <row r="168" customFormat="false" ht="15.75" hidden="false" customHeight="true" outlineLevel="0" collapsed="false">
      <c r="E168" s="115"/>
    </row>
    <row r="169" customFormat="false" ht="15.75" hidden="false" customHeight="true" outlineLevel="0" collapsed="false">
      <c r="E169" s="115"/>
    </row>
    <row r="170" customFormat="false" ht="15.75" hidden="false" customHeight="true" outlineLevel="0" collapsed="false">
      <c r="E170" s="115"/>
    </row>
    <row r="171" customFormat="false" ht="15.75" hidden="false" customHeight="true" outlineLevel="0" collapsed="false">
      <c r="E171" s="115"/>
    </row>
    <row r="172" customFormat="false" ht="15.75" hidden="false" customHeight="true" outlineLevel="0" collapsed="false">
      <c r="E172" s="115"/>
    </row>
    <row r="173" customFormat="false" ht="15.75" hidden="false" customHeight="true" outlineLevel="0" collapsed="false">
      <c r="E173" s="115"/>
    </row>
    <row r="174" customFormat="false" ht="15.75" hidden="false" customHeight="true" outlineLevel="0" collapsed="false">
      <c r="E174" s="115"/>
    </row>
    <row r="175" customFormat="false" ht="15.75" hidden="false" customHeight="true" outlineLevel="0" collapsed="false">
      <c r="E175" s="115"/>
    </row>
    <row r="176" customFormat="false" ht="15.75" hidden="false" customHeight="true" outlineLevel="0" collapsed="false">
      <c r="E176" s="115"/>
    </row>
    <row r="177" customFormat="false" ht="15.75" hidden="false" customHeight="true" outlineLevel="0" collapsed="false">
      <c r="E177" s="115"/>
    </row>
    <row r="178" customFormat="false" ht="15.75" hidden="false" customHeight="true" outlineLevel="0" collapsed="false">
      <c r="E178" s="115"/>
    </row>
    <row r="179" customFormat="false" ht="15.75" hidden="false" customHeight="true" outlineLevel="0" collapsed="false">
      <c r="E179" s="115"/>
    </row>
    <row r="180" customFormat="false" ht="15.75" hidden="false" customHeight="true" outlineLevel="0" collapsed="false">
      <c r="E180" s="115"/>
    </row>
    <row r="181" customFormat="false" ht="15.75" hidden="false" customHeight="true" outlineLevel="0" collapsed="false">
      <c r="E181" s="115"/>
    </row>
    <row r="182" customFormat="false" ht="15.75" hidden="false" customHeight="true" outlineLevel="0" collapsed="false">
      <c r="E182" s="115"/>
    </row>
    <row r="183" customFormat="false" ht="15.75" hidden="false" customHeight="true" outlineLevel="0" collapsed="false">
      <c r="E183" s="115"/>
    </row>
    <row r="184" customFormat="false" ht="15.75" hidden="false" customHeight="true" outlineLevel="0" collapsed="false">
      <c r="E184" s="115"/>
    </row>
    <row r="185" customFormat="false" ht="15.75" hidden="false" customHeight="true" outlineLevel="0" collapsed="false">
      <c r="E185" s="115"/>
    </row>
    <row r="186" customFormat="false" ht="15.75" hidden="false" customHeight="true" outlineLevel="0" collapsed="false">
      <c r="E186" s="115"/>
    </row>
    <row r="187" customFormat="false" ht="15.75" hidden="false" customHeight="true" outlineLevel="0" collapsed="false">
      <c r="E187" s="115"/>
    </row>
    <row r="188" customFormat="false" ht="15.75" hidden="false" customHeight="true" outlineLevel="0" collapsed="false">
      <c r="E188" s="115"/>
    </row>
    <row r="189" customFormat="false" ht="15.75" hidden="false" customHeight="true" outlineLevel="0" collapsed="false">
      <c r="E189" s="115"/>
    </row>
    <row r="190" customFormat="false" ht="15.75" hidden="false" customHeight="true" outlineLevel="0" collapsed="false">
      <c r="E190" s="115"/>
    </row>
    <row r="191" customFormat="false" ht="15.75" hidden="false" customHeight="true" outlineLevel="0" collapsed="false">
      <c r="E191" s="115"/>
    </row>
    <row r="192" customFormat="false" ht="15.75" hidden="false" customHeight="true" outlineLevel="0" collapsed="false">
      <c r="E192" s="115"/>
    </row>
    <row r="193" customFormat="false" ht="15.75" hidden="false" customHeight="true" outlineLevel="0" collapsed="false">
      <c r="E193" s="115"/>
    </row>
    <row r="194" customFormat="false" ht="15.75" hidden="false" customHeight="true" outlineLevel="0" collapsed="false">
      <c r="E194" s="115"/>
    </row>
    <row r="195" customFormat="false" ht="15.75" hidden="false" customHeight="true" outlineLevel="0" collapsed="false">
      <c r="E195" s="115"/>
    </row>
    <row r="196" customFormat="false" ht="15.75" hidden="false" customHeight="true" outlineLevel="0" collapsed="false">
      <c r="E196" s="115"/>
    </row>
    <row r="197" customFormat="false" ht="15.75" hidden="false" customHeight="true" outlineLevel="0" collapsed="false">
      <c r="E197" s="115"/>
    </row>
    <row r="198" customFormat="false" ht="15.75" hidden="false" customHeight="true" outlineLevel="0" collapsed="false">
      <c r="E198" s="115"/>
    </row>
    <row r="199" customFormat="false" ht="15.75" hidden="false" customHeight="true" outlineLevel="0" collapsed="false">
      <c r="E199" s="115"/>
    </row>
    <row r="200" customFormat="false" ht="15.75" hidden="false" customHeight="true" outlineLevel="0" collapsed="false">
      <c r="E200" s="115"/>
    </row>
    <row r="201" customFormat="false" ht="15.75" hidden="false" customHeight="true" outlineLevel="0" collapsed="false">
      <c r="E201" s="115"/>
    </row>
    <row r="202" customFormat="false" ht="15.75" hidden="false" customHeight="true" outlineLevel="0" collapsed="false">
      <c r="E202" s="115"/>
    </row>
    <row r="203" customFormat="false" ht="15.75" hidden="false" customHeight="true" outlineLevel="0" collapsed="false">
      <c r="E203" s="115"/>
    </row>
    <row r="204" customFormat="false" ht="15.75" hidden="false" customHeight="true" outlineLevel="0" collapsed="false">
      <c r="E204" s="115"/>
    </row>
    <row r="205" customFormat="false" ht="15.75" hidden="false" customHeight="true" outlineLevel="0" collapsed="false">
      <c r="E205" s="115"/>
    </row>
    <row r="206" customFormat="false" ht="15.75" hidden="false" customHeight="true" outlineLevel="0" collapsed="false">
      <c r="E206" s="115"/>
    </row>
    <row r="207" customFormat="false" ht="15.75" hidden="false" customHeight="true" outlineLevel="0" collapsed="false">
      <c r="E207" s="115"/>
    </row>
    <row r="208" customFormat="false" ht="15.75" hidden="false" customHeight="true" outlineLevel="0" collapsed="false">
      <c r="E208" s="115"/>
    </row>
    <row r="209" customFormat="false" ht="15.75" hidden="false" customHeight="true" outlineLevel="0" collapsed="false">
      <c r="E209" s="115"/>
    </row>
    <row r="210" customFormat="false" ht="15.75" hidden="false" customHeight="true" outlineLevel="0" collapsed="false">
      <c r="E210" s="115"/>
    </row>
    <row r="211" customFormat="false" ht="15.75" hidden="false" customHeight="true" outlineLevel="0" collapsed="false">
      <c r="E211" s="115"/>
    </row>
    <row r="212" customFormat="false" ht="15.75" hidden="false" customHeight="true" outlineLevel="0" collapsed="false">
      <c r="E212" s="115"/>
    </row>
    <row r="213" customFormat="false" ht="15.75" hidden="false" customHeight="true" outlineLevel="0" collapsed="false">
      <c r="E213" s="115"/>
    </row>
    <row r="214" customFormat="false" ht="15.75" hidden="false" customHeight="true" outlineLevel="0" collapsed="false">
      <c r="E214" s="115"/>
    </row>
    <row r="215" customFormat="false" ht="15.75" hidden="false" customHeight="true" outlineLevel="0" collapsed="false">
      <c r="E215" s="115"/>
    </row>
    <row r="216" customFormat="false" ht="15.75" hidden="false" customHeight="true" outlineLevel="0" collapsed="false">
      <c r="E216" s="115"/>
    </row>
    <row r="217" customFormat="false" ht="15.75" hidden="false" customHeight="true" outlineLevel="0" collapsed="false">
      <c r="E217" s="115"/>
    </row>
    <row r="218" customFormat="false" ht="15.75" hidden="false" customHeight="true" outlineLevel="0" collapsed="false">
      <c r="E218" s="115"/>
    </row>
    <row r="219" customFormat="false" ht="15.75" hidden="false" customHeight="true" outlineLevel="0" collapsed="false">
      <c r="E219" s="115"/>
    </row>
    <row r="220" customFormat="false" ht="15.75" hidden="false" customHeight="true" outlineLevel="0" collapsed="false">
      <c r="E220" s="115"/>
    </row>
    <row r="221" customFormat="false" ht="15.75" hidden="false" customHeight="true" outlineLevel="0" collapsed="false">
      <c r="E221" s="115"/>
    </row>
    <row r="222" customFormat="false" ht="15.75" hidden="false" customHeight="true" outlineLevel="0" collapsed="false">
      <c r="E222" s="115"/>
    </row>
    <row r="223" customFormat="false" ht="15.75" hidden="false" customHeight="true" outlineLevel="0" collapsed="false">
      <c r="E223" s="115"/>
    </row>
    <row r="224" customFormat="false" ht="15.75" hidden="false" customHeight="true" outlineLevel="0" collapsed="false">
      <c r="E224" s="115"/>
    </row>
    <row r="225" customFormat="false" ht="15.75" hidden="false" customHeight="true" outlineLevel="0" collapsed="false">
      <c r="E225" s="115"/>
    </row>
    <row r="226" customFormat="false" ht="15.75" hidden="false" customHeight="true" outlineLevel="0" collapsed="false">
      <c r="E226" s="115"/>
    </row>
    <row r="227" customFormat="false" ht="15.75" hidden="false" customHeight="true" outlineLevel="0" collapsed="false">
      <c r="E227" s="115"/>
    </row>
    <row r="228" customFormat="false" ht="15.75" hidden="false" customHeight="true" outlineLevel="0" collapsed="false">
      <c r="E228" s="115"/>
    </row>
    <row r="229" customFormat="false" ht="15.75" hidden="false" customHeight="true" outlineLevel="0" collapsed="false">
      <c r="E229" s="115"/>
    </row>
    <row r="230" customFormat="false" ht="15.75" hidden="false" customHeight="true" outlineLevel="0" collapsed="false">
      <c r="E230" s="115"/>
    </row>
    <row r="231" customFormat="false" ht="15.75" hidden="false" customHeight="true" outlineLevel="0" collapsed="false">
      <c r="E231" s="115"/>
    </row>
    <row r="232" customFormat="false" ht="15.75" hidden="false" customHeight="true" outlineLevel="0" collapsed="false">
      <c r="E232" s="115"/>
    </row>
    <row r="233" customFormat="false" ht="15.75" hidden="false" customHeight="true" outlineLevel="0" collapsed="false">
      <c r="E233" s="115"/>
    </row>
    <row r="234" customFormat="false" ht="15.75" hidden="false" customHeight="true" outlineLevel="0" collapsed="false">
      <c r="E234" s="115"/>
    </row>
    <row r="235" customFormat="false" ht="15.75" hidden="false" customHeight="true" outlineLevel="0" collapsed="false">
      <c r="E235" s="115"/>
    </row>
    <row r="236" customFormat="false" ht="15.75" hidden="false" customHeight="true" outlineLevel="0" collapsed="false">
      <c r="E236" s="115"/>
    </row>
    <row r="237" customFormat="false" ht="15.75" hidden="false" customHeight="true" outlineLevel="0" collapsed="false">
      <c r="E237" s="115"/>
    </row>
    <row r="238" customFormat="false" ht="15.75" hidden="false" customHeight="true" outlineLevel="0" collapsed="false">
      <c r="E238" s="115"/>
    </row>
    <row r="239" customFormat="false" ht="15.75" hidden="false" customHeight="true" outlineLevel="0" collapsed="false">
      <c r="E239" s="115"/>
    </row>
    <row r="240" customFormat="false" ht="15.75" hidden="false" customHeight="true" outlineLevel="0" collapsed="false">
      <c r="E240" s="115"/>
    </row>
    <row r="241" customFormat="false" ht="15.75" hidden="false" customHeight="true" outlineLevel="0" collapsed="false">
      <c r="E241" s="115"/>
    </row>
    <row r="242" customFormat="false" ht="15.75" hidden="false" customHeight="true" outlineLevel="0" collapsed="false">
      <c r="E242" s="115"/>
    </row>
    <row r="243" customFormat="false" ht="15.75" hidden="false" customHeight="true" outlineLevel="0" collapsed="false">
      <c r="E243" s="115"/>
    </row>
    <row r="244" customFormat="false" ht="15.75" hidden="false" customHeight="true" outlineLevel="0" collapsed="false">
      <c r="E244" s="115"/>
    </row>
    <row r="245" customFormat="false" ht="15.75" hidden="false" customHeight="true" outlineLevel="0" collapsed="false">
      <c r="E245" s="115"/>
    </row>
    <row r="246" customFormat="false" ht="15.75" hidden="false" customHeight="true" outlineLevel="0" collapsed="false">
      <c r="E246" s="115"/>
    </row>
    <row r="247" customFormat="false" ht="15.75" hidden="false" customHeight="true" outlineLevel="0" collapsed="false">
      <c r="E247" s="115"/>
    </row>
    <row r="248" customFormat="false" ht="15.75" hidden="false" customHeight="true" outlineLevel="0" collapsed="false">
      <c r="E248" s="115"/>
    </row>
    <row r="249" customFormat="false" ht="15.75" hidden="false" customHeight="true" outlineLevel="0" collapsed="false">
      <c r="E249" s="115"/>
    </row>
    <row r="250" customFormat="false" ht="15.75" hidden="false" customHeight="true" outlineLevel="0" collapsed="false">
      <c r="E250" s="115"/>
    </row>
    <row r="251" customFormat="false" ht="15.75" hidden="false" customHeight="true" outlineLevel="0" collapsed="false">
      <c r="E251" s="115"/>
    </row>
    <row r="252" customFormat="false" ht="15.75" hidden="false" customHeight="true" outlineLevel="0" collapsed="false">
      <c r="E252" s="115"/>
    </row>
    <row r="253" customFormat="false" ht="15.75" hidden="false" customHeight="true" outlineLevel="0" collapsed="false">
      <c r="E253" s="115"/>
    </row>
    <row r="254" customFormat="false" ht="15.75" hidden="false" customHeight="true" outlineLevel="0" collapsed="false">
      <c r="E254" s="115"/>
    </row>
    <row r="255" customFormat="false" ht="15.75" hidden="false" customHeight="true" outlineLevel="0" collapsed="false">
      <c r="E255" s="115"/>
    </row>
    <row r="256" customFormat="false" ht="15.75" hidden="false" customHeight="true" outlineLevel="0" collapsed="false">
      <c r="E256" s="115"/>
    </row>
    <row r="257" customFormat="false" ht="15.75" hidden="false" customHeight="true" outlineLevel="0" collapsed="false">
      <c r="E257" s="115"/>
    </row>
    <row r="258" customFormat="false" ht="15.75" hidden="false" customHeight="true" outlineLevel="0" collapsed="false">
      <c r="E258" s="115"/>
    </row>
    <row r="259" customFormat="false" ht="15.75" hidden="false" customHeight="true" outlineLevel="0" collapsed="false">
      <c r="E259" s="115"/>
    </row>
    <row r="260" customFormat="false" ht="15.75" hidden="false" customHeight="true" outlineLevel="0" collapsed="false">
      <c r="E260" s="115"/>
    </row>
    <row r="261" customFormat="false" ht="15.75" hidden="false" customHeight="true" outlineLevel="0" collapsed="false">
      <c r="E261" s="115"/>
    </row>
    <row r="262" customFormat="false" ht="15.75" hidden="false" customHeight="true" outlineLevel="0" collapsed="false">
      <c r="E262" s="115"/>
    </row>
    <row r="263" customFormat="false" ht="15.75" hidden="false" customHeight="true" outlineLevel="0" collapsed="false">
      <c r="E263" s="115"/>
    </row>
    <row r="264" customFormat="false" ht="15.75" hidden="false" customHeight="true" outlineLevel="0" collapsed="false">
      <c r="E264" s="115"/>
    </row>
    <row r="265" customFormat="false" ht="15.75" hidden="false" customHeight="true" outlineLevel="0" collapsed="false">
      <c r="E265" s="115"/>
    </row>
    <row r="266" customFormat="false" ht="15.75" hidden="false" customHeight="true" outlineLevel="0" collapsed="false">
      <c r="E266" s="115"/>
    </row>
    <row r="267" customFormat="false" ht="15.75" hidden="false" customHeight="true" outlineLevel="0" collapsed="false">
      <c r="E267" s="115"/>
    </row>
    <row r="268" customFormat="false" ht="15.75" hidden="false" customHeight="true" outlineLevel="0" collapsed="false">
      <c r="E268" s="115"/>
    </row>
    <row r="269" customFormat="false" ht="15.75" hidden="false" customHeight="true" outlineLevel="0" collapsed="false">
      <c r="E269" s="115"/>
    </row>
    <row r="270" customFormat="false" ht="15.75" hidden="false" customHeight="true" outlineLevel="0" collapsed="false">
      <c r="E270" s="115"/>
    </row>
    <row r="271" customFormat="false" ht="15.75" hidden="false" customHeight="true" outlineLevel="0" collapsed="false">
      <c r="E271" s="115"/>
    </row>
    <row r="272" customFormat="false" ht="15.75" hidden="false" customHeight="true" outlineLevel="0" collapsed="false">
      <c r="E272" s="115"/>
    </row>
    <row r="273" customFormat="false" ht="15.75" hidden="false" customHeight="true" outlineLevel="0" collapsed="false">
      <c r="E273" s="115"/>
    </row>
    <row r="274" customFormat="false" ht="15.75" hidden="false" customHeight="true" outlineLevel="0" collapsed="false">
      <c r="E274" s="115"/>
    </row>
    <row r="275" customFormat="false" ht="15.75" hidden="false" customHeight="true" outlineLevel="0" collapsed="false">
      <c r="E275" s="115"/>
    </row>
    <row r="276" customFormat="false" ht="15.75" hidden="false" customHeight="true" outlineLevel="0" collapsed="false">
      <c r="E276" s="115"/>
    </row>
    <row r="277" customFormat="false" ht="15.75" hidden="false" customHeight="true" outlineLevel="0" collapsed="false">
      <c r="E277" s="115"/>
    </row>
    <row r="278" customFormat="false" ht="15.75" hidden="false" customHeight="true" outlineLevel="0" collapsed="false">
      <c r="E278" s="115"/>
    </row>
    <row r="279" customFormat="false" ht="15.75" hidden="false" customHeight="true" outlineLevel="0" collapsed="false">
      <c r="E279" s="115"/>
    </row>
    <row r="280" customFormat="false" ht="15.75" hidden="false" customHeight="true" outlineLevel="0" collapsed="false">
      <c r="E280" s="115"/>
    </row>
    <row r="281" customFormat="false" ht="15.75" hidden="false" customHeight="true" outlineLevel="0" collapsed="false">
      <c r="E281" s="115"/>
    </row>
    <row r="282" customFormat="false" ht="15.75" hidden="false" customHeight="true" outlineLevel="0" collapsed="false">
      <c r="E282" s="115"/>
    </row>
    <row r="283" customFormat="false" ht="15.75" hidden="false" customHeight="true" outlineLevel="0" collapsed="false">
      <c r="E283" s="115"/>
    </row>
    <row r="284" customFormat="false" ht="15.75" hidden="false" customHeight="true" outlineLevel="0" collapsed="false">
      <c r="E284" s="115"/>
    </row>
    <row r="285" customFormat="false" ht="15.75" hidden="false" customHeight="true" outlineLevel="0" collapsed="false">
      <c r="E285" s="115"/>
    </row>
    <row r="286" customFormat="false" ht="15.75" hidden="false" customHeight="true" outlineLevel="0" collapsed="false">
      <c r="E286" s="115"/>
    </row>
    <row r="287" customFormat="false" ht="15.75" hidden="false" customHeight="true" outlineLevel="0" collapsed="false">
      <c r="E287" s="115"/>
    </row>
    <row r="288" customFormat="false" ht="15.75" hidden="false" customHeight="true" outlineLevel="0" collapsed="false">
      <c r="E288" s="115"/>
    </row>
    <row r="289" customFormat="false" ht="15.75" hidden="false" customHeight="true" outlineLevel="0" collapsed="false">
      <c r="E289" s="115"/>
    </row>
    <row r="290" customFormat="false" ht="15.75" hidden="false" customHeight="true" outlineLevel="0" collapsed="false">
      <c r="E290" s="115"/>
    </row>
    <row r="291" customFormat="false" ht="15.75" hidden="false" customHeight="true" outlineLevel="0" collapsed="false">
      <c r="E291" s="115"/>
    </row>
    <row r="292" customFormat="false" ht="15.75" hidden="false" customHeight="true" outlineLevel="0" collapsed="false">
      <c r="E292" s="115"/>
    </row>
    <row r="293" customFormat="false" ht="15.75" hidden="false" customHeight="true" outlineLevel="0" collapsed="false">
      <c r="E293" s="115"/>
    </row>
    <row r="294" customFormat="false" ht="15.75" hidden="false" customHeight="true" outlineLevel="0" collapsed="false">
      <c r="E294" s="115"/>
    </row>
    <row r="295" customFormat="false" ht="15.75" hidden="false" customHeight="true" outlineLevel="0" collapsed="false">
      <c r="E295" s="115"/>
    </row>
    <row r="296" customFormat="false" ht="15.75" hidden="false" customHeight="true" outlineLevel="0" collapsed="false">
      <c r="E296" s="115"/>
    </row>
    <row r="297" customFormat="false" ht="15.75" hidden="false" customHeight="true" outlineLevel="0" collapsed="false">
      <c r="E297" s="115"/>
    </row>
    <row r="298" customFormat="false" ht="15.75" hidden="false" customHeight="true" outlineLevel="0" collapsed="false">
      <c r="E298" s="115"/>
    </row>
    <row r="299" customFormat="false" ht="15.75" hidden="false" customHeight="true" outlineLevel="0" collapsed="false">
      <c r="E299" s="115"/>
    </row>
    <row r="300" customFormat="false" ht="15.75" hidden="false" customHeight="true" outlineLevel="0" collapsed="false">
      <c r="E300" s="115"/>
    </row>
    <row r="301" customFormat="false" ht="15.75" hidden="false" customHeight="true" outlineLevel="0" collapsed="false">
      <c r="E301" s="115"/>
    </row>
    <row r="302" customFormat="false" ht="15.75" hidden="false" customHeight="true" outlineLevel="0" collapsed="false">
      <c r="E302" s="115"/>
    </row>
    <row r="303" customFormat="false" ht="15.75" hidden="false" customHeight="true" outlineLevel="0" collapsed="false">
      <c r="E303" s="115"/>
    </row>
    <row r="304" customFormat="false" ht="15.75" hidden="false" customHeight="true" outlineLevel="0" collapsed="false">
      <c r="E304" s="115"/>
    </row>
    <row r="305" customFormat="false" ht="15.75" hidden="false" customHeight="true" outlineLevel="0" collapsed="false">
      <c r="E305" s="115"/>
    </row>
    <row r="306" customFormat="false" ht="15.75" hidden="false" customHeight="true" outlineLevel="0" collapsed="false">
      <c r="E306" s="115"/>
    </row>
    <row r="307" customFormat="false" ht="15.75" hidden="false" customHeight="true" outlineLevel="0" collapsed="false">
      <c r="E307" s="115"/>
    </row>
    <row r="308" customFormat="false" ht="15.75" hidden="false" customHeight="true" outlineLevel="0" collapsed="false">
      <c r="E308" s="115"/>
    </row>
    <row r="309" customFormat="false" ht="15.75" hidden="false" customHeight="true" outlineLevel="0" collapsed="false">
      <c r="E309" s="115"/>
    </row>
    <row r="310" customFormat="false" ht="15.75" hidden="false" customHeight="true" outlineLevel="0" collapsed="false">
      <c r="E310" s="115"/>
    </row>
    <row r="311" customFormat="false" ht="15.75" hidden="false" customHeight="true" outlineLevel="0" collapsed="false">
      <c r="E311" s="115"/>
    </row>
    <row r="312" customFormat="false" ht="15.75" hidden="false" customHeight="true" outlineLevel="0" collapsed="false">
      <c r="E312" s="115"/>
    </row>
    <row r="313" customFormat="false" ht="15.75" hidden="false" customHeight="true" outlineLevel="0" collapsed="false">
      <c r="E313" s="115"/>
    </row>
    <row r="314" customFormat="false" ht="15.75" hidden="false" customHeight="true" outlineLevel="0" collapsed="false">
      <c r="E314" s="115"/>
    </row>
    <row r="315" customFormat="false" ht="15.75" hidden="false" customHeight="true" outlineLevel="0" collapsed="false">
      <c r="E315" s="115"/>
    </row>
    <row r="316" customFormat="false" ht="15.75" hidden="false" customHeight="true" outlineLevel="0" collapsed="false">
      <c r="E316" s="115"/>
    </row>
    <row r="317" customFormat="false" ht="15.75" hidden="false" customHeight="true" outlineLevel="0" collapsed="false">
      <c r="E317" s="115"/>
    </row>
    <row r="318" customFormat="false" ht="15.75" hidden="false" customHeight="true" outlineLevel="0" collapsed="false">
      <c r="E318" s="115"/>
    </row>
    <row r="319" customFormat="false" ht="15.75" hidden="false" customHeight="true" outlineLevel="0" collapsed="false">
      <c r="E319" s="115"/>
    </row>
    <row r="320" customFormat="false" ht="15.75" hidden="false" customHeight="true" outlineLevel="0" collapsed="false">
      <c r="E320" s="115"/>
    </row>
    <row r="321" customFormat="false" ht="15.75" hidden="false" customHeight="true" outlineLevel="0" collapsed="false">
      <c r="E321" s="115"/>
    </row>
    <row r="322" customFormat="false" ht="15.75" hidden="false" customHeight="true" outlineLevel="0" collapsed="false">
      <c r="E322" s="115"/>
    </row>
    <row r="323" customFormat="false" ht="15.75" hidden="false" customHeight="true" outlineLevel="0" collapsed="false">
      <c r="E323" s="115"/>
    </row>
    <row r="324" customFormat="false" ht="15.75" hidden="false" customHeight="true" outlineLevel="0" collapsed="false">
      <c r="E324" s="115"/>
    </row>
    <row r="325" customFormat="false" ht="15.75" hidden="false" customHeight="true" outlineLevel="0" collapsed="false">
      <c r="E325" s="115"/>
    </row>
    <row r="326" customFormat="false" ht="15.75" hidden="false" customHeight="true" outlineLevel="0" collapsed="false">
      <c r="E326" s="115"/>
    </row>
    <row r="327" customFormat="false" ht="15.75" hidden="false" customHeight="true" outlineLevel="0" collapsed="false">
      <c r="E327" s="115"/>
    </row>
    <row r="328" customFormat="false" ht="15.75" hidden="false" customHeight="true" outlineLevel="0" collapsed="false">
      <c r="E328" s="115"/>
    </row>
    <row r="329" customFormat="false" ht="15.75" hidden="false" customHeight="true" outlineLevel="0" collapsed="false">
      <c r="E329" s="115"/>
    </row>
    <row r="330" customFormat="false" ht="15.75" hidden="false" customHeight="true" outlineLevel="0" collapsed="false">
      <c r="E330" s="115"/>
    </row>
    <row r="331" customFormat="false" ht="15.75" hidden="false" customHeight="true" outlineLevel="0" collapsed="false">
      <c r="E331" s="115"/>
    </row>
    <row r="332" customFormat="false" ht="15.75" hidden="false" customHeight="true" outlineLevel="0" collapsed="false">
      <c r="E332" s="115"/>
    </row>
    <row r="333" customFormat="false" ht="15.75" hidden="false" customHeight="true" outlineLevel="0" collapsed="false">
      <c r="E333" s="115"/>
    </row>
    <row r="334" customFormat="false" ht="15.75" hidden="false" customHeight="true" outlineLevel="0" collapsed="false">
      <c r="E334" s="115"/>
    </row>
    <row r="335" customFormat="false" ht="15.75" hidden="false" customHeight="true" outlineLevel="0" collapsed="false">
      <c r="E335" s="115"/>
    </row>
    <row r="336" customFormat="false" ht="15.75" hidden="false" customHeight="true" outlineLevel="0" collapsed="false">
      <c r="E336" s="115"/>
    </row>
    <row r="337" customFormat="false" ht="15.75" hidden="false" customHeight="true" outlineLevel="0" collapsed="false">
      <c r="E337" s="115"/>
    </row>
    <row r="338" customFormat="false" ht="15.75" hidden="false" customHeight="true" outlineLevel="0" collapsed="false">
      <c r="E338" s="115"/>
    </row>
    <row r="339" customFormat="false" ht="15.75" hidden="false" customHeight="true" outlineLevel="0" collapsed="false">
      <c r="E339" s="115"/>
    </row>
    <row r="340" customFormat="false" ht="15.75" hidden="false" customHeight="true" outlineLevel="0" collapsed="false">
      <c r="E340" s="115"/>
    </row>
    <row r="341" customFormat="false" ht="15.75" hidden="false" customHeight="true" outlineLevel="0" collapsed="false">
      <c r="E341" s="115"/>
    </row>
    <row r="342" customFormat="false" ht="15.75" hidden="false" customHeight="true" outlineLevel="0" collapsed="false">
      <c r="E342" s="115"/>
    </row>
    <row r="343" customFormat="false" ht="15.75" hidden="false" customHeight="true" outlineLevel="0" collapsed="false">
      <c r="E343" s="115"/>
    </row>
    <row r="344" customFormat="false" ht="15.75" hidden="false" customHeight="true" outlineLevel="0" collapsed="false">
      <c r="E344" s="115"/>
    </row>
    <row r="345" customFormat="false" ht="15.75" hidden="false" customHeight="true" outlineLevel="0" collapsed="false">
      <c r="E345" s="115"/>
    </row>
    <row r="346" customFormat="false" ht="15.75" hidden="false" customHeight="true" outlineLevel="0" collapsed="false">
      <c r="E346" s="115"/>
    </row>
    <row r="347" customFormat="false" ht="15.75" hidden="false" customHeight="true" outlineLevel="0" collapsed="false">
      <c r="E347" s="115"/>
    </row>
    <row r="348" customFormat="false" ht="15.75" hidden="false" customHeight="true" outlineLevel="0" collapsed="false">
      <c r="E348" s="115"/>
    </row>
    <row r="349" customFormat="false" ht="15.75" hidden="false" customHeight="true" outlineLevel="0" collapsed="false">
      <c r="E349" s="115"/>
    </row>
    <row r="350" customFormat="false" ht="15.75" hidden="false" customHeight="true" outlineLevel="0" collapsed="false">
      <c r="E350" s="115"/>
    </row>
    <row r="351" customFormat="false" ht="15.75" hidden="false" customHeight="true" outlineLevel="0" collapsed="false">
      <c r="E351" s="115"/>
    </row>
    <row r="352" customFormat="false" ht="15.75" hidden="false" customHeight="true" outlineLevel="0" collapsed="false">
      <c r="E352" s="115"/>
    </row>
    <row r="353" customFormat="false" ht="15.75" hidden="false" customHeight="true" outlineLevel="0" collapsed="false">
      <c r="E353" s="115"/>
    </row>
    <row r="354" customFormat="false" ht="15.75" hidden="false" customHeight="true" outlineLevel="0" collapsed="false">
      <c r="E354" s="115"/>
    </row>
    <row r="355" customFormat="false" ht="15.75" hidden="false" customHeight="true" outlineLevel="0" collapsed="false">
      <c r="E355" s="115"/>
    </row>
    <row r="356" customFormat="false" ht="15.75" hidden="false" customHeight="true" outlineLevel="0" collapsed="false">
      <c r="E356" s="115"/>
    </row>
    <row r="357" customFormat="false" ht="15.75" hidden="false" customHeight="true" outlineLevel="0" collapsed="false">
      <c r="E357" s="115"/>
    </row>
    <row r="358" customFormat="false" ht="15.75" hidden="false" customHeight="true" outlineLevel="0" collapsed="false">
      <c r="E358" s="115"/>
    </row>
    <row r="359" customFormat="false" ht="15.75" hidden="false" customHeight="true" outlineLevel="0" collapsed="false">
      <c r="E359" s="115"/>
    </row>
    <row r="360" customFormat="false" ht="15.75" hidden="false" customHeight="true" outlineLevel="0" collapsed="false">
      <c r="E360" s="115"/>
    </row>
    <row r="361" customFormat="false" ht="15.75" hidden="false" customHeight="true" outlineLevel="0" collapsed="false">
      <c r="E361" s="115"/>
    </row>
    <row r="362" customFormat="false" ht="15.75" hidden="false" customHeight="true" outlineLevel="0" collapsed="false">
      <c r="E362" s="115"/>
    </row>
    <row r="363" customFormat="false" ht="15.75" hidden="false" customHeight="true" outlineLevel="0" collapsed="false">
      <c r="E363" s="115"/>
    </row>
    <row r="364" customFormat="false" ht="15.75" hidden="false" customHeight="true" outlineLevel="0" collapsed="false">
      <c r="E364" s="115"/>
    </row>
    <row r="365" customFormat="false" ht="15.75" hidden="false" customHeight="true" outlineLevel="0" collapsed="false">
      <c r="E365" s="115"/>
    </row>
    <row r="366" customFormat="false" ht="15.75" hidden="false" customHeight="true" outlineLevel="0" collapsed="false">
      <c r="E366" s="115"/>
    </row>
    <row r="367" customFormat="false" ht="15.75" hidden="false" customHeight="true" outlineLevel="0" collapsed="false">
      <c r="E367" s="115"/>
    </row>
    <row r="368" customFormat="false" ht="15.75" hidden="false" customHeight="true" outlineLevel="0" collapsed="false">
      <c r="E368" s="115"/>
    </row>
    <row r="369" customFormat="false" ht="15.75" hidden="false" customHeight="true" outlineLevel="0" collapsed="false">
      <c r="E369" s="115"/>
    </row>
    <row r="370" customFormat="false" ht="15.75" hidden="false" customHeight="true" outlineLevel="0" collapsed="false">
      <c r="E370" s="115"/>
    </row>
    <row r="371" customFormat="false" ht="15.75" hidden="false" customHeight="true" outlineLevel="0" collapsed="false">
      <c r="E371" s="115"/>
    </row>
    <row r="372" customFormat="false" ht="15.75" hidden="false" customHeight="true" outlineLevel="0" collapsed="false">
      <c r="E372" s="115"/>
    </row>
    <row r="373" customFormat="false" ht="15.75" hidden="false" customHeight="true" outlineLevel="0" collapsed="false">
      <c r="E373" s="115"/>
    </row>
    <row r="374" customFormat="false" ht="15.75" hidden="false" customHeight="true" outlineLevel="0" collapsed="false">
      <c r="E374" s="115"/>
    </row>
    <row r="375" customFormat="false" ht="15.75" hidden="false" customHeight="true" outlineLevel="0" collapsed="false">
      <c r="E375" s="115"/>
    </row>
    <row r="376" customFormat="false" ht="15.75" hidden="false" customHeight="true" outlineLevel="0" collapsed="false">
      <c r="E376" s="115"/>
    </row>
    <row r="377" customFormat="false" ht="15.75" hidden="false" customHeight="true" outlineLevel="0" collapsed="false">
      <c r="E377" s="115"/>
    </row>
    <row r="378" customFormat="false" ht="15.75" hidden="false" customHeight="true" outlineLevel="0" collapsed="false">
      <c r="E378" s="115"/>
    </row>
    <row r="379" customFormat="false" ht="15.75" hidden="false" customHeight="true" outlineLevel="0" collapsed="false">
      <c r="E379" s="115"/>
    </row>
    <row r="380" customFormat="false" ht="15.75" hidden="false" customHeight="true" outlineLevel="0" collapsed="false">
      <c r="E380" s="115"/>
    </row>
    <row r="381" customFormat="false" ht="15.75" hidden="false" customHeight="true" outlineLevel="0" collapsed="false">
      <c r="E381" s="115"/>
    </row>
    <row r="382" customFormat="false" ht="15.75" hidden="false" customHeight="true" outlineLevel="0" collapsed="false">
      <c r="E382" s="115"/>
    </row>
    <row r="383" customFormat="false" ht="15.75" hidden="false" customHeight="true" outlineLevel="0" collapsed="false">
      <c r="E383" s="115"/>
    </row>
    <row r="384" customFormat="false" ht="15.75" hidden="false" customHeight="true" outlineLevel="0" collapsed="false">
      <c r="E384" s="115"/>
    </row>
    <row r="385" customFormat="false" ht="15.75" hidden="false" customHeight="true" outlineLevel="0" collapsed="false">
      <c r="E385" s="115"/>
    </row>
    <row r="386" customFormat="false" ht="15.75" hidden="false" customHeight="true" outlineLevel="0" collapsed="false">
      <c r="E386" s="115"/>
    </row>
    <row r="387" customFormat="false" ht="15.75" hidden="false" customHeight="true" outlineLevel="0" collapsed="false">
      <c r="E387" s="115"/>
    </row>
    <row r="388" customFormat="false" ht="15.75" hidden="false" customHeight="true" outlineLevel="0" collapsed="false">
      <c r="E388" s="115"/>
    </row>
    <row r="389" customFormat="false" ht="15.75" hidden="false" customHeight="true" outlineLevel="0" collapsed="false">
      <c r="E389" s="115"/>
    </row>
    <row r="390" customFormat="false" ht="15.75" hidden="false" customHeight="true" outlineLevel="0" collapsed="false">
      <c r="E390" s="115"/>
    </row>
    <row r="391" customFormat="false" ht="15.75" hidden="false" customHeight="true" outlineLevel="0" collapsed="false">
      <c r="E391" s="115"/>
    </row>
    <row r="392" customFormat="false" ht="15.75" hidden="false" customHeight="true" outlineLevel="0" collapsed="false">
      <c r="E392" s="115"/>
    </row>
    <row r="393" customFormat="false" ht="15.75" hidden="false" customHeight="true" outlineLevel="0" collapsed="false">
      <c r="E393" s="115"/>
    </row>
    <row r="394" customFormat="false" ht="15.75" hidden="false" customHeight="true" outlineLevel="0" collapsed="false">
      <c r="E394" s="115"/>
    </row>
    <row r="395" customFormat="false" ht="15.75" hidden="false" customHeight="true" outlineLevel="0" collapsed="false">
      <c r="E395" s="115"/>
    </row>
    <row r="396" customFormat="false" ht="15.75" hidden="false" customHeight="true" outlineLevel="0" collapsed="false">
      <c r="E396" s="115"/>
    </row>
    <row r="397" customFormat="false" ht="15.75" hidden="false" customHeight="true" outlineLevel="0" collapsed="false">
      <c r="E397" s="115"/>
    </row>
    <row r="398" customFormat="false" ht="15.75" hidden="false" customHeight="true" outlineLevel="0" collapsed="false">
      <c r="E398" s="115"/>
    </row>
    <row r="399" customFormat="false" ht="15.75" hidden="false" customHeight="true" outlineLevel="0" collapsed="false">
      <c r="E399" s="115"/>
    </row>
    <row r="400" customFormat="false" ht="15.75" hidden="false" customHeight="true" outlineLevel="0" collapsed="false">
      <c r="E400" s="115"/>
    </row>
    <row r="401" customFormat="false" ht="15.75" hidden="false" customHeight="true" outlineLevel="0" collapsed="false">
      <c r="E401" s="115"/>
    </row>
    <row r="402" customFormat="false" ht="15.75" hidden="false" customHeight="true" outlineLevel="0" collapsed="false">
      <c r="E402" s="115"/>
    </row>
    <row r="403" customFormat="false" ht="15.75" hidden="false" customHeight="true" outlineLevel="0" collapsed="false">
      <c r="E403" s="115"/>
    </row>
    <row r="404" customFormat="false" ht="15.75" hidden="false" customHeight="true" outlineLevel="0" collapsed="false">
      <c r="E404" s="115"/>
    </row>
    <row r="405" customFormat="false" ht="15.75" hidden="false" customHeight="true" outlineLevel="0" collapsed="false">
      <c r="E405" s="115"/>
    </row>
    <row r="406" customFormat="false" ht="15.75" hidden="false" customHeight="true" outlineLevel="0" collapsed="false">
      <c r="E406" s="115"/>
    </row>
    <row r="407" customFormat="false" ht="15.75" hidden="false" customHeight="true" outlineLevel="0" collapsed="false">
      <c r="E407" s="115"/>
    </row>
    <row r="408" customFormat="false" ht="15.75" hidden="false" customHeight="true" outlineLevel="0" collapsed="false">
      <c r="E408" s="115"/>
    </row>
    <row r="409" customFormat="false" ht="15.75" hidden="false" customHeight="true" outlineLevel="0" collapsed="false">
      <c r="E409" s="115"/>
    </row>
    <row r="410" customFormat="false" ht="15.75" hidden="false" customHeight="true" outlineLevel="0" collapsed="false">
      <c r="E410" s="115"/>
    </row>
    <row r="411" customFormat="false" ht="15.75" hidden="false" customHeight="true" outlineLevel="0" collapsed="false">
      <c r="E411" s="115"/>
    </row>
    <row r="412" customFormat="false" ht="15.75" hidden="false" customHeight="true" outlineLevel="0" collapsed="false">
      <c r="E412" s="115"/>
    </row>
    <row r="413" customFormat="false" ht="15.75" hidden="false" customHeight="true" outlineLevel="0" collapsed="false">
      <c r="E413" s="115"/>
    </row>
    <row r="414" customFormat="false" ht="15.75" hidden="false" customHeight="true" outlineLevel="0" collapsed="false">
      <c r="E414" s="115"/>
    </row>
    <row r="415" customFormat="false" ht="15.75" hidden="false" customHeight="true" outlineLevel="0" collapsed="false">
      <c r="E415" s="115"/>
    </row>
    <row r="416" customFormat="false" ht="15.75" hidden="false" customHeight="true" outlineLevel="0" collapsed="false">
      <c r="E416" s="115"/>
    </row>
    <row r="417" customFormat="false" ht="15.75" hidden="false" customHeight="true" outlineLevel="0" collapsed="false">
      <c r="E417" s="115"/>
    </row>
    <row r="418" customFormat="false" ht="15.75" hidden="false" customHeight="true" outlineLevel="0" collapsed="false">
      <c r="E418" s="115"/>
    </row>
    <row r="419" customFormat="false" ht="15.75" hidden="false" customHeight="true" outlineLevel="0" collapsed="false">
      <c r="E419" s="115"/>
    </row>
    <row r="420" customFormat="false" ht="15.75" hidden="false" customHeight="true" outlineLevel="0" collapsed="false">
      <c r="E420" s="115"/>
    </row>
    <row r="421" customFormat="false" ht="15.75" hidden="false" customHeight="true" outlineLevel="0" collapsed="false">
      <c r="E421" s="115"/>
    </row>
    <row r="422" customFormat="false" ht="15.75" hidden="false" customHeight="true" outlineLevel="0" collapsed="false">
      <c r="E422" s="115"/>
    </row>
    <row r="423" customFormat="false" ht="15.75" hidden="false" customHeight="true" outlineLevel="0" collapsed="false">
      <c r="E423" s="115"/>
    </row>
    <row r="424" customFormat="false" ht="15.75" hidden="false" customHeight="true" outlineLevel="0" collapsed="false">
      <c r="E424" s="115"/>
    </row>
    <row r="425" customFormat="false" ht="15.75" hidden="false" customHeight="true" outlineLevel="0" collapsed="false">
      <c r="E425" s="115"/>
    </row>
    <row r="426" customFormat="false" ht="15.75" hidden="false" customHeight="true" outlineLevel="0" collapsed="false">
      <c r="E426" s="115"/>
    </row>
    <row r="427" customFormat="false" ht="15.75" hidden="false" customHeight="true" outlineLevel="0" collapsed="false">
      <c r="E427" s="115"/>
    </row>
    <row r="428" customFormat="false" ht="15.75" hidden="false" customHeight="true" outlineLevel="0" collapsed="false">
      <c r="E428" s="115"/>
    </row>
    <row r="429" customFormat="false" ht="15.75" hidden="false" customHeight="true" outlineLevel="0" collapsed="false">
      <c r="E429" s="115"/>
    </row>
    <row r="430" customFormat="false" ht="15.75" hidden="false" customHeight="true" outlineLevel="0" collapsed="false">
      <c r="E430" s="115"/>
    </row>
    <row r="431" customFormat="false" ht="15.75" hidden="false" customHeight="true" outlineLevel="0" collapsed="false">
      <c r="E431" s="115"/>
    </row>
    <row r="432" customFormat="false" ht="15.75" hidden="false" customHeight="true" outlineLevel="0" collapsed="false">
      <c r="E432" s="115"/>
    </row>
    <row r="433" customFormat="false" ht="15.75" hidden="false" customHeight="true" outlineLevel="0" collapsed="false">
      <c r="E433" s="115"/>
    </row>
    <row r="434" customFormat="false" ht="15.75" hidden="false" customHeight="true" outlineLevel="0" collapsed="false">
      <c r="E434" s="115"/>
    </row>
    <row r="435" customFormat="false" ht="15.75" hidden="false" customHeight="true" outlineLevel="0" collapsed="false">
      <c r="E435" s="115"/>
    </row>
    <row r="436" customFormat="false" ht="15.75" hidden="false" customHeight="true" outlineLevel="0" collapsed="false">
      <c r="E436" s="115"/>
    </row>
    <row r="437" customFormat="false" ht="15.75" hidden="false" customHeight="true" outlineLevel="0" collapsed="false">
      <c r="E437" s="115"/>
    </row>
    <row r="438" customFormat="false" ht="15.75" hidden="false" customHeight="true" outlineLevel="0" collapsed="false">
      <c r="E438" s="115"/>
    </row>
    <row r="439" customFormat="false" ht="15.75" hidden="false" customHeight="true" outlineLevel="0" collapsed="false">
      <c r="E439" s="115"/>
    </row>
    <row r="440" customFormat="false" ht="15.75" hidden="false" customHeight="true" outlineLevel="0" collapsed="false">
      <c r="E440" s="115"/>
    </row>
    <row r="441" customFormat="false" ht="15.75" hidden="false" customHeight="true" outlineLevel="0" collapsed="false">
      <c r="E441" s="115"/>
    </row>
    <row r="442" customFormat="false" ht="15.75" hidden="false" customHeight="true" outlineLevel="0" collapsed="false">
      <c r="E442" s="115"/>
    </row>
    <row r="443" customFormat="false" ht="15.75" hidden="false" customHeight="true" outlineLevel="0" collapsed="false">
      <c r="E443" s="115"/>
    </row>
    <row r="444" customFormat="false" ht="15.75" hidden="false" customHeight="true" outlineLevel="0" collapsed="false">
      <c r="E444" s="115"/>
    </row>
    <row r="445" customFormat="false" ht="15.75" hidden="false" customHeight="true" outlineLevel="0" collapsed="false">
      <c r="E445" s="115"/>
    </row>
    <row r="446" customFormat="false" ht="15.75" hidden="false" customHeight="true" outlineLevel="0" collapsed="false">
      <c r="E446" s="115"/>
    </row>
    <row r="447" customFormat="false" ht="15.75" hidden="false" customHeight="true" outlineLevel="0" collapsed="false">
      <c r="E447" s="115"/>
    </row>
    <row r="448" customFormat="false" ht="15.75" hidden="false" customHeight="true" outlineLevel="0" collapsed="false">
      <c r="E448" s="115"/>
    </row>
    <row r="449" customFormat="false" ht="15.75" hidden="false" customHeight="true" outlineLevel="0" collapsed="false">
      <c r="E449" s="115"/>
    </row>
    <row r="450" customFormat="false" ht="15.75" hidden="false" customHeight="true" outlineLevel="0" collapsed="false">
      <c r="E450" s="115"/>
    </row>
    <row r="451" customFormat="false" ht="15.75" hidden="false" customHeight="true" outlineLevel="0" collapsed="false">
      <c r="E451" s="115"/>
    </row>
    <row r="452" customFormat="false" ht="15.75" hidden="false" customHeight="true" outlineLevel="0" collapsed="false">
      <c r="E452" s="115"/>
    </row>
    <row r="453" customFormat="false" ht="15.75" hidden="false" customHeight="true" outlineLevel="0" collapsed="false">
      <c r="E453" s="115"/>
    </row>
    <row r="454" customFormat="false" ht="15.75" hidden="false" customHeight="true" outlineLevel="0" collapsed="false">
      <c r="E454" s="115"/>
    </row>
    <row r="455" customFormat="false" ht="15.75" hidden="false" customHeight="true" outlineLevel="0" collapsed="false">
      <c r="E455" s="115"/>
    </row>
    <row r="456" customFormat="false" ht="15.75" hidden="false" customHeight="true" outlineLevel="0" collapsed="false">
      <c r="E456" s="115"/>
    </row>
    <row r="457" customFormat="false" ht="15.75" hidden="false" customHeight="true" outlineLevel="0" collapsed="false">
      <c r="E457" s="115"/>
    </row>
    <row r="458" customFormat="false" ht="15.75" hidden="false" customHeight="true" outlineLevel="0" collapsed="false">
      <c r="E458" s="115"/>
    </row>
    <row r="459" customFormat="false" ht="15.75" hidden="false" customHeight="true" outlineLevel="0" collapsed="false">
      <c r="E459" s="115"/>
    </row>
    <row r="460" customFormat="false" ht="15.75" hidden="false" customHeight="true" outlineLevel="0" collapsed="false">
      <c r="E460" s="115"/>
    </row>
    <row r="461" customFormat="false" ht="15.75" hidden="false" customHeight="true" outlineLevel="0" collapsed="false">
      <c r="E461" s="115"/>
    </row>
    <row r="462" customFormat="false" ht="15.75" hidden="false" customHeight="true" outlineLevel="0" collapsed="false">
      <c r="E462" s="115"/>
    </row>
    <row r="463" customFormat="false" ht="15.75" hidden="false" customHeight="true" outlineLevel="0" collapsed="false">
      <c r="E463" s="115"/>
    </row>
    <row r="464" customFormat="false" ht="15.75" hidden="false" customHeight="true" outlineLevel="0" collapsed="false">
      <c r="E464" s="115"/>
    </row>
    <row r="465" customFormat="false" ht="15.75" hidden="false" customHeight="true" outlineLevel="0" collapsed="false">
      <c r="E465" s="115"/>
    </row>
    <row r="466" customFormat="false" ht="15.75" hidden="false" customHeight="true" outlineLevel="0" collapsed="false">
      <c r="E466" s="115"/>
    </row>
    <row r="467" customFormat="false" ht="15.75" hidden="false" customHeight="true" outlineLevel="0" collapsed="false">
      <c r="E467" s="115"/>
    </row>
    <row r="468" customFormat="false" ht="15.75" hidden="false" customHeight="true" outlineLevel="0" collapsed="false">
      <c r="E468" s="115"/>
    </row>
    <row r="469" customFormat="false" ht="15.75" hidden="false" customHeight="true" outlineLevel="0" collapsed="false">
      <c r="E469" s="115"/>
    </row>
    <row r="470" customFormat="false" ht="15.75" hidden="false" customHeight="true" outlineLevel="0" collapsed="false">
      <c r="E470" s="115"/>
    </row>
    <row r="471" customFormat="false" ht="15.75" hidden="false" customHeight="true" outlineLevel="0" collapsed="false">
      <c r="E471" s="115"/>
    </row>
    <row r="472" customFormat="false" ht="15.75" hidden="false" customHeight="true" outlineLevel="0" collapsed="false">
      <c r="E472" s="115"/>
    </row>
    <row r="473" customFormat="false" ht="15.75" hidden="false" customHeight="true" outlineLevel="0" collapsed="false">
      <c r="E473" s="115"/>
    </row>
    <row r="474" customFormat="false" ht="15.75" hidden="false" customHeight="true" outlineLevel="0" collapsed="false">
      <c r="E474" s="115"/>
    </row>
    <row r="475" customFormat="false" ht="15.75" hidden="false" customHeight="true" outlineLevel="0" collapsed="false">
      <c r="E475" s="115"/>
    </row>
    <row r="476" customFormat="false" ht="15.75" hidden="false" customHeight="true" outlineLevel="0" collapsed="false">
      <c r="E476" s="115"/>
    </row>
    <row r="477" customFormat="false" ht="15.75" hidden="false" customHeight="true" outlineLevel="0" collapsed="false">
      <c r="E477" s="115"/>
    </row>
    <row r="478" customFormat="false" ht="15.75" hidden="false" customHeight="true" outlineLevel="0" collapsed="false">
      <c r="E478" s="115"/>
    </row>
    <row r="479" customFormat="false" ht="15.75" hidden="false" customHeight="true" outlineLevel="0" collapsed="false">
      <c r="E479" s="115"/>
    </row>
    <row r="480" customFormat="false" ht="15.75" hidden="false" customHeight="true" outlineLevel="0" collapsed="false">
      <c r="E480" s="115"/>
    </row>
    <row r="481" customFormat="false" ht="15.75" hidden="false" customHeight="true" outlineLevel="0" collapsed="false">
      <c r="E481" s="115"/>
    </row>
    <row r="482" customFormat="false" ht="15.75" hidden="false" customHeight="true" outlineLevel="0" collapsed="false">
      <c r="E482" s="115"/>
    </row>
    <row r="483" customFormat="false" ht="15.75" hidden="false" customHeight="true" outlineLevel="0" collapsed="false">
      <c r="E483" s="115"/>
    </row>
    <row r="484" customFormat="false" ht="15.75" hidden="false" customHeight="true" outlineLevel="0" collapsed="false">
      <c r="E484" s="115"/>
    </row>
    <row r="485" customFormat="false" ht="15.75" hidden="false" customHeight="true" outlineLevel="0" collapsed="false">
      <c r="E485" s="115"/>
    </row>
    <row r="486" customFormat="false" ht="15.75" hidden="false" customHeight="true" outlineLevel="0" collapsed="false">
      <c r="E486" s="115"/>
    </row>
    <row r="487" customFormat="false" ht="15.75" hidden="false" customHeight="true" outlineLevel="0" collapsed="false">
      <c r="E487" s="115"/>
    </row>
    <row r="488" customFormat="false" ht="15.75" hidden="false" customHeight="true" outlineLevel="0" collapsed="false">
      <c r="E488" s="115"/>
    </row>
    <row r="489" customFormat="false" ht="15.75" hidden="false" customHeight="true" outlineLevel="0" collapsed="false">
      <c r="E489" s="115"/>
    </row>
    <row r="490" customFormat="false" ht="15.75" hidden="false" customHeight="true" outlineLevel="0" collapsed="false">
      <c r="E490" s="115"/>
    </row>
    <row r="491" customFormat="false" ht="15.75" hidden="false" customHeight="true" outlineLevel="0" collapsed="false">
      <c r="E491" s="115"/>
    </row>
    <row r="492" customFormat="false" ht="15.75" hidden="false" customHeight="true" outlineLevel="0" collapsed="false">
      <c r="E492" s="115"/>
    </row>
    <row r="493" customFormat="false" ht="15.75" hidden="false" customHeight="true" outlineLevel="0" collapsed="false">
      <c r="E493" s="115"/>
    </row>
    <row r="494" customFormat="false" ht="15.75" hidden="false" customHeight="true" outlineLevel="0" collapsed="false">
      <c r="E494" s="115"/>
    </row>
    <row r="495" customFormat="false" ht="15.75" hidden="false" customHeight="true" outlineLevel="0" collapsed="false">
      <c r="E495" s="115"/>
    </row>
    <row r="496" customFormat="false" ht="15.75" hidden="false" customHeight="true" outlineLevel="0" collapsed="false">
      <c r="E496" s="115"/>
    </row>
    <row r="497" customFormat="false" ht="15.75" hidden="false" customHeight="true" outlineLevel="0" collapsed="false">
      <c r="E497" s="115"/>
    </row>
    <row r="498" customFormat="false" ht="15.75" hidden="false" customHeight="true" outlineLevel="0" collapsed="false">
      <c r="E498" s="115"/>
    </row>
    <row r="499" customFormat="false" ht="15.75" hidden="false" customHeight="true" outlineLevel="0" collapsed="false">
      <c r="E499" s="115"/>
    </row>
    <row r="500" customFormat="false" ht="15.75" hidden="false" customHeight="true" outlineLevel="0" collapsed="false">
      <c r="E500" s="115"/>
    </row>
    <row r="501" customFormat="false" ht="15.75" hidden="false" customHeight="true" outlineLevel="0" collapsed="false">
      <c r="E501" s="115"/>
    </row>
    <row r="502" customFormat="false" ht="15.75" hidden="false" customHeight="true" outlineLevel="0" collapsed="false">
      <c r="E502" s="115"/>
    </row>
    <row r="503" customFormat="false" ht="15.75" hidden="false" customHeight="true" outlineLevel="0" collapsed="false">
      <c r="E503" s="115"/>
    </row>
    <row r="504" customFormat="false" ht="15.75" hidden="false" customHeight="true" outlineLevel="0" collapsed="false">
      <c r="E504" s="115"/>
    </row>
    <row r="505" customFormat="false" ht="15.75" hidden="false" customHeight="true" outlineLevel="0" collapsed="false">
      <c r="E505" s="115"/>
    </row>
    <row r="506" customFormat="false" ht="15.75" hidden="false" customHeight="true" outlineLevel="0" collapsed="false">
      <c r="E506" s="115"/>
    </row>
    <row r="507" customFormat="false" ht="15.75" hidden="false" customHeight="true" outlineLevel="0" collapsed="false">
      <c r="E507" s="115"/>
    </row>
    <row r="508" customFormat="false" ht="15.75" hidden="false" customHeight="true" outlineLevel="0" collapsed="false">
      <c r="E508" s="115"/>
    </row>
    <row r="509" customFormat="false" ht="15.75" hidden="false" customHeight="true" outlineLevel="0" collapsed="false">
      <c r="E509" s="115"/>
    </row>
    <row r="510" customFormat="false" ht="15.75" hidden="false" customHeight="true" outlineLevel="0" collapsed="false">
      <c r="E510" s="115"/>
    </row>
    <row r="511" customFormat="false" ht="15.75" hidden="false" customHeight="true" outlineLevel="0" collapsed="false">
      <c r="E511" s="115"/>
    </row>
    <row r="512" customFormat="false" ht="15.75" hidden="false" customHeight="true" outlineLevel="0" collapsed="false">
      <c r="E512" s="115"/>
    </row>
    <row r="513" customFormat="false" ht="15.75" hidden="false" customHeight="true" outlineLevel="0" collapsed="false">
      <c r="E513" s="115"/>
    </row>
    <row r="514" customFormat="false" ht="15.75" hidden="false" customHeight="true" outlineLevel="0" collapsed="false">
      <c r="E514" s="115"/>
    </row>
    <row r="515" customFormat="false" ht="15.75" hidden="false" customHeight="true" outlineLevel="0" collapsed="false">
      <c r="E515" s="115"/>
    </row>
    <row r="516" customFormat="false" ht="15.75" hidden="false" customHeight="true" outlineLevel="0" collapsed="false">
      <c r="E516" s="115"/>
    </row>
    <row r="517" customFormat="false" ht="15.75" hidden="false" customHeight="true" outlineLevel="0" collapsed="false">
      <c r="E517" s="115"/>
    </row>
    <row r="518" customFormat="false" ht="15.75" hidden="false" customHeight="true" outlineLevel="0" collapsed="false">
      <c r="E518" s="115"/>
    </row>
    <row r="519" customFormat="false" ht="15.75" hidden="false" customHeight="true" outlineLevel="0" collapsed="false">
      <c r="E519" s="115"/>
    </row>
    <row r="520" customFormat="false" ht="15.75" hidden="false" customHeight="true" outlineLevel="0" collapsed="false">
      <c r="E520" s="115"/>
    </row>
    <row r="521" customFormat="false" ht="15.75" hidden="false" customHeight="true" outlineLevel="0" collapsed="false">
      <c r="E521" s="115"/>
    </row>
    <row r="522" customFormat="false" ht="15.75" hidden="false" customHeight="true" outlineLevel="0" collapsed="false">
      <c r="E522" s="115"/>
    </row>
    <row r="523" customFormat="false" ht="15.75" hidden="false" customHeight="true" outlineLevel="0" collapsed="false">
      <c r="E523" s="115"/>
    </row>
    <row r="524" customFormat="false" ht="15.75" hidden="false" customHeight="true" outlineLevel="0" collapsed="false">
      <c r="E524" s="115"/>
    </row>
    <row r="525" customFormat="false" ht="15.75" hidden="false" customHeight="true" outlineLevel="0" collapsed="false">
      <c r="E525" s="115"/>
    </row>
    <row r="526" customFormat="false" ht="15.75" hidden="false" customHeight="true" outlineLevel="0" collapsed="false">
      <c r="E526" s="115"/>
    </row>
    <row r="527" customFormat="false" ht="15.75" hidden="false" customHeight="true" outlineLevel="0" collapsed="false">
      <c r="E527" s="115"/>
    </row>
    <row r="528" customFormat="false" ht="15.75" hidden="false" customHeight="true" outlineLevel="0" collapsed="false">
      <c r="E528" s="115"/>
    </row>
    <row r="529" customFormat="false" ht="15.75" hidden="false" customHeight="true" outlineLevel="0" collapsed="false">
      <c r="E529" s="115"/>
    </row>
    <row r="530" customFormat="false" ht="15.75" hidden="false" customHeight="true" outlineLevel="0" collapsed="false">
      <c r="E530" s="115"/>
    </row>
    <row r="531" customFormat="false" ht="15.75" hidden="false" customHeight="true" outlineLevel="0" collapsed="false">
      <c r="E531" s="115"/>
    </row>
    <row r="532" customFormat="false" ht="15.75" hidden="false" customHeight="true" outlineLevel="0" collapsed="false">
      <c r="E532" s="115"/>
    </row>
    <row r="533" customFormat="false" ht="15.75" hidden="false" customHeight="true" outlineLevel="0" collapsed="false">
      <c r="E533" s="115"/>
    </row>
    <row r="534" customFormat="false" ht="15.75" hidden="false" customHeight="true" outlineLevel="0" collapsed="false">
      <c r="E534" s="115"/>
    </row>
    <row r="535" customFormat="false" ht="15.75" hidden="false" customHeight="true" outlineLevel="0" collapsed="false">
      <c r="E535" s="115"/>
    </row>
    <row r="536" customFormat="false" ht="15.75" hidden="false" customHeight="true" outlineLevel="0" collapsed="false">
      <c r="E536" s="115"/>
    </row>
    <row r="537" customFormat="false" ht="15.75" hidden="false" customHeight="true" outlineLevel="0" collapsed="false">
      <c r="E537" s="115"/>
    </row>
    <row r="538" customFormat="false" ht="15.75" hidden="false" customHeight="true" outlineLevel="0" collapsed="false">
      <c r="E538" s="115"/>
    </row>
    <row r="539" customFormat="false" ht="15.75" hidden="false" customHeight="true" outlineLevel="0" collapsed="false">
      <c r="E539" s="115"/>
    </row>
    <row r="540" customFormat="false" ht="15.75" hidden="false" customHeight="true" outlineLevel="0" collapsed="false">
      <c r="E540" s="115"/>
    </row>
    <row r="541" customFormat="false" ht="15.75" hidden="false" customHeight="true" outlineLevel="0" collapsed="false">
      <c r="E541" s="115"/>
    </row>
    <row r="542" customFormat="false" ht="15.75" hidden="false" customHeight="true" outlineLevel="0" collapsed="false">
      <c r="E542" s="115"/>
    </row>
    <row r="543" customFormat="false" ht="15.75" hidden="false" customHeight="true" outlineLevel="0" collapsed="false">
      <c r="E543" s="115"/>
    </row>
    <row r="544" customFormat="false" ht="15.75" hidden="false" customHeight="true" outlineLevel="0" collapsed="false">
      <c r="E544" s="115"/>
    </row>
    <row r="545" customFormat="false" ht="15.75" hidden="false" customHeight="true" outlineLevel="0" collapsed="false">
      <c r="E545" s="115"/>
    </row>
    <row r="546" customFormat="false" ht="15.75" hidden="false" customHeight="true" outlineLevel="0" collapsed="false">
      <c r="E546" s="115"/>
    </row>
    <row r="547" customFormat="false" ht="15.75" hidden="false" customHeight="true" outlineLevel="0" collapsed="false">
      <c r="E547" s="115"/>
    </row>
    <row r="548" customFormat="false" ht="15.75" hidden="false" customHeight="true" outlineLevel="0" collapsed="false">
      <c r="E548" s="115"/>
    </row>
    <row r="549" customFormat="false" ht="15.75" hidden="false" customHeight="true" outlineLevel="0" collapsed="false">
      <c r="E549" s="115"/>
    </row>
    <row r="550" customFormat="false" ht="15.75" hidden="false" customHeight="true" outlineLevel="0" collapsed="false">
      <c r="E550" s="115"/>
    </row>
    <row r="551" customFormat="false" ht="15.75" hidden="false" customHeight="true" outlineLevel="0" collapsed="false">
      <c r="E551" s="115"/>
    </row>
    <row r="552" customFormat="false" ht="15.75" hidden="false" customHeight="true" outlineLevel="0" collapsed="false">
      <c r="E552" s="115"/>
    </row>
    <row r="553" customFormat="false" ht="15.75" hidden="false" customHeight="true" outlineLevel="0" collapsed="false">
      <c r="E553" s="115"/>
    </row>
    <row r="554" customFormat="false" ht="15.75" hidden="false" customHeight="true" outlineLevel="0" collapsed="false">
      <c r="E554" s="115"/>
    </row>
    <row r="555" customFormat="false" ht="15.75" hidden="false" customHeight="true" outlineLevel="0" collapsed="false">
      <c r="E555" s="115"/>
    </row>
    <row r="556" customFormat="false" ht="15.75" hidden="false" customHeight="true" outlineLevel="0" collapsed="false">
      <c r="E556" s="115"/>
    </row>
    <row r="557" customFormat="false" ht="15.75" hidden="false" customHeight="true" outlineLevel="0" collapsed="false">
      <c r="E557" s="115"/>
    </row>
    <row r="558" customFormat="false" ht="15.75" hidden="false" customHeight="true" outlineLevel="0" collapsed="false">
      <c r="E558" s="115"/>
    </row>
    <row r="559" customFormat="false" ht="15.75" hidden="false" customHeight="true" outlineLevel="0" collapsed="false">
      <c r="E559" s="115"/>
    </row>
    <row r="560" customFormat="false" ht="15.75" hidden="false" customHeight="true" outlineLevel="0" collapsed="false">
      <c r="E560" s="115"/>
    </row>
    <row r="561" customFormat="false" ht="15.75" hidden="false" customHeight="true" outlineLevel="0" collapsed="false">
      <c r="E561" s="115"/>
    </row>
    <row r="562" customFormat="false" ht="15.75" hidden="false" customHeight="true" outlineLevel="0" collapsed="false">
      <c r="E562" s="115"/>
    </row>
    <row r="563" customFormat="false" ht="15.75" hidden="false" customHeight="true" outlineLevel="0" collapsed="false">
      <c r="E563" s="115"/>
    </row>
    <row r="564" customFormat="false" ht="15.75" hidden="false" customHeight="true" outlineLevel="0" collapsed="false">
      <c r="E564" s="115"/>
    </row>
    <row r="565" customFormat="false" ht="15.75" hidden="false" customHeight="true" outlineLevel="0" collapsed="false">
      <c r="E565" s="115"/>
    </row>
    <row r="566" customFormat="false" ht="15.75" hidden="false" customHeight="true" outlineLevel="0" collapsed="false">
      <c r="E566" s="115"/>
    </row>
    <row r="567" customFormat="false" ht="15.75" hidden="false" customHeight="true" outlineLevel="0" collapsed="false">
      <c r="E567" s="115"/>
    </row>
    <row r="568" customFormat="false" ht="15.75" hidden="false" customHeight="true" outlineLevel="0" collapsed="false">
      <c r="E568" s="115"/>
    </row>
    <row r="569" customFormat="false" ht="15.75" hidden="false" customHeight="true" outlineLevel="0" collapsed="false">
      <c r="E569" s="115"/>
    </row>
    <row r="570" customFormat="false" ht="15.75" hidden="false" customHeight="true" outlineLevel="0" collapsed="false">
      <c r="E570" s="115"/>
    </row>
    <row r="571" customFormat="false" ht="15.75" hidden="false" customHeight="true" outlineLevel="0" collapsed="false">
      <c r="E571" s="115"/>
    </row>
    <row r="572" customFormat="false" ht="15.75" hidden="false" customHeight="true" outlineLevel="0" collapsed="false">
      <c r="E572" s="115"/>
    </row>
    <row r="573" customFormat="false" ht="15.75" hidden="false" customHeight="true" outlineLevel="0" collapsed="false">
      <c r="E573" s="115"/>
    </row>
    <row r="574" customFormat="false" ht="15.75" hidden="false" customHeight="true" outlineLevel="0" collapsed="false">
      <c r="E574" s="115"/>
    </row>
    <row r="575" customFormat="false" ht="15.75" hidden="false" customHeight="true" outlineLevel="0" collapsed="false">
      <c r="E575" s="115"/>
    </row>
    <row r="576" customFormat="false" ht="15.75" hidden="false" customHeight="true" outlineLevel="0" collapsed="false">
      <c r="E576" s="115"/>
    </row>
    <row r="577" customFormat="false" ht="15.75" hidden="false" customHeight="true" outlineLevel="0" collapsed="false">
      <c r="E577" s="115"/>
    </row>
    <row r="578" customFormat="false" ht="15.75" hidden="false" customHeight="true" outlineLevel="0" collapsed="false">
      <c r="E578" s="115"/>
    </row>
    <row r="579" customFormat="false" ht="15.75" hidden="false" customHeight="true" outlineLevel="0" collapsed="false">
      <c r="E579" s="115"/>
    </row>
    <row r="580" customFormat="false" ht="15.75" hidden="false" customHeight="true" outlineLevel="0" collapsed="false">
      <c r="E580" s="115"/>
    </row>
    <row r="581" customFormat="false" ht="15.75" hidden="false" customHeight="true" outlineLevel="0" collapsed="false">
      <c r="E581" s="115"/>
    </row>
    <row r="582" customFormat="false" ht="15.75" hidden="false" customHeight="true" outlineLevel="0" collapsed="false">
      <c r="E582" s="115"/>
    </row>
    <row r="583" customFormat="false" ht="15.75" hidden="false" customHeight="true" outlineLevel="0" collapsed="false">
      <c r="E583" s="115"/>
    </row>
    <row r="584" customFormat="false" ht="15.75" hidden="false" customHeight="true" outlineLevel="0" collapsed="false">
      <c r="E584" s="115"/>
    </row>
    <row r="585" customFormat="false" ht="15.75" hidden="false" customHeight="true" outlineLevel="0" collapsed="false">
      <c r="E585" s="115"/>
    </row>
    <row r="586" customFormat="false" ht="15.75" hidden="false" customHeight="true" outlineLevel="0" collapsed="false">
      <c r="E586" s="115"/>
    </row>
    <row r="587" customFormat="false" ht="15.75" hidden="false" customHeight="true" outlineLevel="0" collapsed="false">
      <c r="E587" s="115"/>
    </row>
    <row r="588" customFormat="false" ht="15.75" hidden="false" customHeight="true" outlineLevel="0" collapsed="false">
      <c r="E588" s="115"/>
    </row>
    <row r="589" customFormat="false" ht="15.75" hidden="false" customHeight="true" outlineLevel="0" collapsed="false">
      <c r="E589" s="115"/>
    </row>
    <row r="590" customFormat="false" ht="15.75" hidden="false" customHeight="true" outlineLevel="0" collapsed="false">
      <c r="E590" s="115"/>
    </row>
    <row r="591" customFormat="false" ht="15.75" hidden="false" customHeight="true" outlineLevel="0" collapsed="false">
      <c r="E591" s="115"/>
    </row>
    <row r="592" customFormat="false" ht="15.75" hidden="false" customHeight="true" outlineLevel="0" collapsed="false">
      <c r="E592" s="115"/>
    </row>
    <row r="593" customFormat="false" ht="15.75" hidden="false" customHeight="true" outlineLevel="0" collapsed="false">
      <c r="E593" s="115"/>
    </row>
    <row r="594" customFormat="false" ht="15.75" hidden="false" customHeight="true" outlineLevel="0" collapsed="false">
      <c r="E594" s="115"/>
    </row>
    <row r="595" customFormat="false" ht="15.75" hidden="false" customHeight="true" outlineLevel="0" collapsed="false">
      <c r="E595" s="115"/>
    </row>
    <row r="596" customFormat="false" ht="15.75" hidden="false" customHeight="true" outlineLevel="0" collapsed="false">
      <c r="E596" s="115"/>
    </row>
    <row r="597" customFormat="false" ht="15.75" hidden="false" customHeight="true" outlineLevel="0" collapsed="false">
      <c r="E597" s="115"/>
    </row>
    <row r="598" customFormat="false" ht="15.75" hidden="false" customHeight="true" outlineLevel="0" collapsed="false">
      <c r="E598" s="115"/>
    </row>
    <row r="599" customFormat="false" ht="15.75" hidden="false" customHeight="true" outlineLevel="0" collapsed="false">
      <c r="E599" s="115"/>
    </row>
    <row r="600" customFormat="false" ht="15.75" hidden="false" customHeight="true" outlineLevel="0" collapsed="false">
      <c r="E600" s="115"/>
    </row>
    <row r="601" customFormat="false" ht="15.75" hidden="false" customHeight="true" outlineLevel="0" collapsed="false">
      <c r="E601" s="115"/>
    </row>
    <row r="602" customFormat="false" ht="15.75" hidden="false" customHeight="true" outlineLevel="0" collapsed="false">
      <c r="E602" s="115"/>
    </row>
    <row r="603" customFormat="false" ht="15.75" hidden="false" customHeight="true" outlineLevel="0" collapsed="false">
      <c r="E603" s="115"/>
    </row>
    <row r="604" customFormat="false" ht="15.75" hidden="false" customHeight="true" outlineLevel="0" collapsed="false">
      <c r="E604" s="115"/>
    </row>
    <row r="605" customFormat="false" ht="15.75" hidden="false" customHeight="true" outlineLevel="0" collapsed="false">
      <c r="E605" s="115"/>
    </row>
    <row r="606" customFormat="false" ht="15.75" hidden="false" customHeight="true" outlineLevel="0" collapsed="false">
      <c r="E606" s="115"/>
    </row>
    <row r="607" customFormat="false" ht="15.75" hidden="false" customHeight="true" outlineLevel="0" collapsed="false">
      <c r="E607" s="115"/>
    </row>
    <row r="608" customFormat="false" ht="15.75" hidden="false" customHeight="true" outlineLevel="0" collapsed="false">
      <c r="E608" s="115"/>
    </row>
    <row r="609" customFormat="false" ht="15.75" hidden="false" customHeight="true" outlineLevel="0" collapsed="false">
      <c r="E609" s="115"/>
    </row>
    <row r="610" customFormat="false" ht="15.75" hidden="false" customHeight="true" outlineLevel="0" collapsed="false">
      <c r="E610" s="115"/>
    </row>
    <row r="611" customFormat="false" ht="15.75" hidden="false" customHeight="true" outlineLevel="0" collapsed="false">
      <c r="E611" s="115"/>
    </row>
    <row r="612" customFormat="false" ht="15.75" hidden="false" customHeight="true" outlineLevel="0" collapsed="false">
      <c r="E612" s="115"/>
    </row>
    <row r="613" customFormat="false" ht="15.75" hidden="false" customHeight="true" outlineLevel="0" collapsed="false">
      <c r="E613" s="115"/>
    </row>
    <row r="614" customFormat="false" ht="15.75" hidden="false" customHeight="true" outlineLevel="0" collapsed="false">
      <c r="E614" s="115"/>
    </row>
    <row r="615" customFormat="false" ht="15.75" hidden="false" customHeight="true" outlineLevel="0" collapsed="false">
      <c r="E615" s="115"/>
    </row>
    <row r="616" customFormat="false" ht="15.75" hidden="false" customHeight="true" outlineLevel="0" collapsed="false">
      <c r="E616" s="115"/>
    </row>
    <row r="617" customFormat="false" ht="15.75" hidden="false" customHeight="true" outlineLevel="0" collapsed="false">
      <c r="E617" s="115"/>
    </row>
    <row r="618" customFormat="false" ht="15.75" hidden="false" customHeight="true" outlineLevel="0" collapsed="false">
      <c r="E618" s="115"/>
    </row>
    <row r="619" customFormat="false" ht="15.75" hidden="false" customHeight="true" outlineLevel="0" collapsed="false">
      <c r="E619" s="115"/>
    </row>
    <row r="620" customFormat="false" ht="15.75" hidden="false" customHeight="true" outlineLevel="0" collapsed="false">
      <c r="E620" s="115"/>
    </row>
    <row r="621" customFormat="false" ht="15.75" hidden="false" customHeight="true" outlineLevel="0" collapsed="false">
      <c r="E621" s="115"/>
    </row>
    <row r="622" customFormat="false" ht="15.75" hidden="false" customHeight="true" outlineLevel="0" collapsed="false">
      <c r="E622" s="115"/>
    </row>
    <row r="623" customFormat="false" ht="15.75" hidden="false" customHeight="true" outlineLevel="0" collapsed="false">
      <c r="E623" s="115"/>
    </row>
    <row r="624" customFormat="false" ht="15.75" hidden="false" customHeight="true" outlineLevel="0" collapsed="false">
      <c r="E624" s="115"/>
    </row>
    <row r="625" customFormat="false" ht="15.75" hidden="false" customHeight="true" outlineLevel="0" collapsed="false">
      <c r="E625" s="115"/>
    </row>
    <row r="626" customFormat="false" ht="15.75" hidden="false" customHeight="true" outlineLevel="0" collapsed="false">
      <c r="E626" s="115"/>
    </row>
    <row r="627" customFormat="false" ht="15.75" hidden="false" customHeight="true" outlineLevel="0" collapsed="false">
      <c r="E627" s="115"/>
    </row>
    <row r="628" customFormat="false" ht="15.75" hidden="false" customHeight="true" outlineLevel="0" collapsed="false">
      <c r="E628" s="115"/>
    </row>
    <row r="629" customFormat="false" ht="15.75" hidden="false" customHeight="true" outlineLevel="0" collapsed="false">
      <c r="E629" s="115"/>
    </row>
    <row r="630" customFormat="false" ht="15.75" hidden="false" customHeight="true" outlineLevel="0" collapsed="false">
      <c r="E630" s="115"/>
    </row>
    <row r="631" customFormat="false" ht="15.75" hidden="false" customHeight="true" outlineLevel="0" collapsed="false">
      <c r="E631" s="115"/>
    </row>
    <row r="632" customFormat="false" ht="15.75" hidden="false" customHeight="true" outlineLevel="0" collapsed="false">
      <c r="E632" s="115"/>
    </row>
    <row r="633" customFormat="false" ht="15.75" hidden="false" customHeight="true" outlineLevel="0" collapsed="false">
      <c r="E633" s="115"/>
    </row>
    <row r="634" customFormat="false" ht="15.75" hidden="false" customHeight="true" outlineLevel="0" collapsed="false">
      <c r="E634" s="115"/>
    </row>
    <row r="635" customFormat="false" ht="15.75" hidden="false" customHeight="true" outlineLevel="0" collapsed="false">
      <c r="E635" s="115"/>
    </row>
    <row r="636" customFormat="false" ht="15.75" hidden="false" customHeight="true" outlineLevel="0" collapsed="false">
      <c r="E636" s="115"/>
    </row>
    <row r="637" customFormat="false" ht="15.75" hidden="false" customHeight="true" outlineLevel="0" collapsed="false">
      <c r="E637" s="115"/>
    </row>
    <row r="638" customFormat="false" ht="15.75" hidden="false" customHeight="true" outlineLevel="0" collapsed="false">
      <c r="E638" s="115"/>
    </row>
    <row r="639" customFormat="false" ht="15.75" hidden="false" customHeight="true" outlineLevel="0" collapsed="false">
      <c r="E639" s="115"/>
    </row>
    <row r="640" customFormat="false" ht="15.75" hidden="false" customHeight="true" outlineLevel="0" collapsed="false">
      <c r="E640" s="115"/>
    </row>
    <row r="641" customFormat="false" ht="15.75" hidden="false" customHeight="true" outlineLevel="0" collapsed="false">
      <c r="E641" s="115"/>
    </row>
    <row r="642" customFormat="false" ht="15.75" hidden="false" customHeight="true" outlineLevel="0" collapsed="false">
      <c r="E642" s="115"/>
    </row>
    <row r="643" customFormat="false" ht="15.75" hidden="false" customHeight="true" outlineLevel="0" collapsed="false">
      <c r="E643" s="115"/>
    </row>
    <row r="644" customFormat="false" ht="15.75" hidden="false" customHeight="true" outlineLevel="0" collapsed="false">
      <c r="E644" s="115"/>
    </row>
    <row r="645" customFormat="false" ht="15.75" hidden="false" customHeight="true" outlineLevel="0" collapsed="false">
      <c r="E645" s="115"/>
    </row>
    <row r="646" customFormat="false" ht="15.75" hidden="false" customHeight="true" outlineLevel="0" collapsed="false">
      <c r="E646" s="115"/>
    </row>
    <row r="647" customFormat="false" ht="15.75" hidden="false" customHeight="true" outlineLevel="0" collapsed="false">
      <c r="E647" s="115"/>
    </row>
    <row r="648" customFormat="false" ht="15.75" hidden="false" customHeight="true" outlineLevel="0" collapsed="false">
      <c r="E648" s="115"/>
    </row>
    <row r="649" customFormat="false" ht="15.75" hidden="false" customHeight="true" outlineLevel="0" collapsed="false">
      <c r="E649" s="115"/>
    </row>
    <row r="650" customFormat="false" ht="15.75" hidden="false" customHeight="true" outlineLevel="0" collapsed="false">
      <c r="E650" s="115"/>
    </row>
    <row r="651" customFormat="false" ht="15.75" hidden="false" customHeight="true" outlineLevel="0" collapsed="false">
      <c r="E651" s="115"/>
    </row>
    <row r="652" customFormat="false" ht="15.75" hidden="false" customHeight="true" outlineLevel="0" collapsed="false">
      <c r="E652" s="115"/>
    </row>
    <row r="653" customFormat="false" ht="15.75" hidden="false" customHeight="true" outlineLevel="0" collapsed="false">
      <c r="E653" s="115"/>
    </row>
    <row r="654" customFormat="false" ht="15.75" hidden="false" customHeight="true" outlineLevel="0" collapsed="false">
      <c r="E654" s="115"/>
    </row>
    <row r="655" customFormat="false" ht="15.75" hidden="false" customHeight="true" outlineLevel="0" collapsed="false">
      <c r="E655" s="115"/>
    </row>
    <row r="656" customFormat="false" ht="15.75" hidden="false" customHeight="true" outlineLevel="0" collapsed="false">
      <c r="E656" s="115"/>
    </row>
    <row r="657" customFormat="false" ht="15.75" hidden="false" customHeight="true" outlineLevel="0" collapsed="false">
      <c r="E657" s="115"/>
    </row>
    <row r="658" customFormat="false" ht="15.75" hidden="false" customHeight="true" outlineLevel="0" collapsed="false">
      <c r="E658" s="115"/>
    </row>
    <row r="659" customFormat="false" ht="15.75" hidden="false" customHeight="true" outlineLevel="0" collapsed="false">
      <c r="E659" s="115"/>
    </row>
    <row r="660" customFormat="false" ht="15.75" hidden="false" customHeight="true" outlineLevel="0" collapsed="false">
      <c r="E660" s="115"/>
    </row>
    <row r="661" customFormat="false" ht="15.75" hidden="false" customHeight="true" outlineLevel="0" collapsed="false">
      <c r="E661" s="115"/>
    </row>
    <row r="662" customFormat="false" ht="15.75" hidden="false" customHeight="true" outlineLevel="0" collapsed="false">
      <c r="E662" s="115"/>
    </row>
    <row r="663" customFormat="false" ht="15.75" hidden="false" customHeight="true" outlineLevel="0" collapsed="false">
      <c r="E663" s="115"/>
    </row>
    <row r="664" customFormat="false" ht="15.75" hidden="false" customHeight="true" outlineLevel="0" collapsed="false">
      <c r="E664" s="115"/>
    </row>
    <row r="665" customFormat="false" ht="15.75" hidden="false" customHeight="true" outlineLevel="0" collapsed="false">
      <c r="E665" s="115"/>
    </row>
    <row r="666" customFormat="false" ht="15.75" hidden="false" customHeight="true" outlineLevel="0" collapsed="false">
      <c r="E666" s="115"/>
    </row>
    <row r="667" customFormat="false" ht="15.75" hidden="false" customHeight="true" outlineLevel="0" collapsed="false">
      <c r="E667" s="115"/>
    </row>
    <row r="668" customFormat="false" ht="15.75" hidden="false" customHeight="true" outlineLevel="0" collapsed="false">
      <c r="E668" s="115"/>
    </row>
    <row r="669" customFormat="false" ht="15.75" hidden="false" customHeight="true" outlineLevel="0" collapsed="false">
      <c r="E669" s="115"/>
    </row>
    <row r="670" customFormat="false" ht="15.75" hidden="false" customHeight="true" outlineLevel="0" collapsed="false">
      <c r="E670" s="115"/>
    </row>
    <row r="671" customFormat="false" ht="15.75" hidden="false" customHeight="true" outlineLevel="0" collapsed="false">
      <c r="E671" s="115"/>
    </row>
    <row r="672" customFormat="false" ht="15.75" hidden="false" customHeight="true" outlineLevel="0" collapsed="false">
      <c r="E672" s="115"/>
    </row>
    <row r="673" customFormat="false" ht="15.75" hidden="false" customHeight="true" outlineLevel="0" collapsed="false">
      <c r="E673" s="115"/>
    </row>
    <row r="674" customFormat="false" ht="15.75" hidden="false" customHeight="true" outlineLevel="0" collapsed="false">
      <c r="E674" s="115"/>
    </row>
    <row r="675" customFormat="false" ht="15.75" hidden="false" customHeight="true" outlineLevel="0" collapsed="false">
      <c r="E675" s="115"/>
    </row>
    <row r="676" customFormat="false" ht="15.75" hidden="false" customHeight="true" outlineLevel="0" collapsed="false">
      <c r="E676" s="115"/>
    </row>
    <row r="677" customFormat="false" ht="15.75" hidden="false" customHeight="true" outlineLevel="0" collapsed="false">
      <c r="E677" s="115"/>
    </row>
    <row r="678" customFormat="false" ht="15.75" hidden="false" customHeight="true" outlineLevel="0" collapsed="false">
      <c r="E678" s="115"/>
    </row>
    <row r="679" customFormat="false" ht="15.75" hidden="false" customHeight="true" outlineLevel="0" collapsed="false">
      <c r="E679" s="115"/>
    </row>
    <row r="680" customFormat="false" ht="15.75" hidden="false" customHeight="true" outlineLevel="0" collapsed="false">
      <c r="E680" s="115"/>
    </row>
    <row r="681" customFormat="false" ht="15.75" hidden="false" customHeight="true" outlineLevel="0" collapsed="false">
      <c r="E681" s="115"/>
    </row>
    <row r="682" customFormat="false" ht="15.75" hidden="false" customHeight="true" outlineLevel="0" collapsed="false">
      <c r="E682" s="115"/>
    </row>
    <row r="683" customFormat="false" ht="15.75" hidden="false" customHeight="true" outlineLevel="0" collapsed="false">
      <c r="E683" s="115"/>
    </row>
    <row r="684" customFormat="false" ht="15.75" hidden="false" customHeight="true" outlineLevel="0" collapsed="false">
      <c r="E684" s="115"/>
    </row>
    <row r="685" customFormat="false" ht="15.75" hidden="false" customHeight="true" outlineLevel="0" collapsed="false">
      <c r="E685" s="115"/>
    </row>
    <row r="686" customFormat="false" ht="15.75" hidden="false" customHeight="true" outlineLevel="0" collapsed="false">
      <c r="E686" s="115"/>
    </row>
    <row r="687" customFormat="false" ht="15.75" hidden="false" customHeight="true" outlineLevel="0" collapsed="false">
      <c r="E687" s="115"/>
    </row>
    <row r="688" customFormat="false" ht="15.75" hidden="false" customHeight="true" outlineLevel="0" collapsed="false">
      <c r="E688" s="115"/>
    </row>
    <row r="689" customFormat="false" ht="15.75" hidden="false" customHeight="true" outlineLevel="0" collapsed="false">
      <c r="E689" s="115"/>
    </row>
    <row r="690" customFormat="false" ht="15.75" hidden="false" customHeight="true" outlineLevel="0" collapsed="false">
      <c r="E690" s="115"/>
    </row>
    <row r="691" customFormat="false" ht="15.75" hidden="false" customHeight="true" outlineLevel="0" collapsed="false">
      <c r="E691" s="115"/>
    </row>
    <row r="692" customFormat="false" ht="15.75" hidden="false" customHeight="true" outlineLevel="0" collapsed="false">
      <c r="E692" s="115"/>
    </row>
    <row r="693" customFormat="false" ht="15.75" hidden="false" customHeight="true" outlineLevel="0" collapsed="false">
      <c r="E693" s="115"/>
    </row>
    <row r="694" customFormat="false" ht="15.75" hidden="false" customHeight="true" outlineLevel="0" collapsed="false">
      <c r="E694" s="115"/>
    </row>
    <row r="695" customFormat="false" ht="15.75" hidden="false" customHeight="true" outlineLevel="0" collapsed="false">
      <c r="E695" s="115"/>
    </row>
    <row r="696" customFormat="false" ht="15.75" hidden="false" customHeight="true" outlineLevel="0" collapsed="false">
      <c r="E696" s="115"/>
    </row>
    <row r="697" customFormat="false" ht="15.75" hidden="false" customHeight="true" outlineLevel="0" collapsed="false">
      <c r="E697" s="115"/>
    </row>
    <row r="698" customFormat="false" ht="15.75" hidden="false" customHeight="true" outlineLevel="0" collapsed="false">
      <c r="E698" s="115"/>
    </row>
    <row r="699" customFormat="false" ht="15.75" hidden="false" customHeight="true" outlineLevel="0" collapsed="false">
      <c r="E699" s="115"/>
    </row>
    <row r="700" customFormat="false" ht="15.75" hidden="false" customHeight="true" outlineLevel="0" collapsed="false">
      <c r="E700" s="115"/>
    </row>
    <row r="701" customFormat="false" ht="15.75" hidden="false" customHeight="true" outlineLevel="0" collapsed="false">
      <c r="E701" s="115"/>
    </row>
    <row r="702" customFormat="false" ht="15.75" hidden="false" customHeight="true" outlineLevel="0" collapsed="false">
      <c r="E702" s="115"/>
    </row>
    <row r="703" customFormat="false" ht="15.75" hidden="false" customHeight="true" outlineLevel="0" collapsed="false">
      <c r="E703" s="115"/>
    </row>
    <row r="704" customFormat="false" ht="15.75" hidden="false" customHeight="true" outlineLevel="0" collapsed="false">
      <c r="E704" s="115"/>
    </row>
    <row r="705" customFormat="false" ht="15.75" hidden="false" customHeight="true" outlineLevel="0" collapsed="false">
      <c r="E705" s="115"/>
    </row>
    <row r="706" customFormat="false" ht="15.75" hidden="false" customHeight="true" outlineLevel="0" collapsed="false">
      <c r="E706" s="115"/>
    </row>
    <row r="707" customFormat="false" ht="15.75" hidden="false" customHeight="true" outlineLevel="0" collapsed="false">
      <c r="E707" s="115"/>
    </row>
    <row r="708" customFormat="false" ht="15.75" hidden="false" customHeight="true" outlineLevel="0" collapsed="false">
      <c r="E708" s="115"/>
    </row>
    <row r="709" customFormat="false" ht="15.75" hidden="false" customHeight="true" outlineLevel="0" collapsed="false">
      <c r="E709" s="115"/>
    </row>
    <row r="710" customFormat="false" ht="15.75" hidden="false" customHeight="true" outlineLevel="0" collapsed="false">
      <c r="E710" s="115"/>
    </row>
    <row r="711" customFormat="false" ht="15.75" hidden="false" customHeight="true" outlineLevel="0" collapsed="false">
      <c r="E711" s="115"/>
    </row>
    <row r="712" customFormat="false" ht="15.75" hidden="false" customHeight="true" outlineLevel="0" collapsed="false">
      <c r="E712" s="115"/>
    </row>
    <row r="713" customFormat="false" ht="15.75" hidden="false" customHeight="true" outlineLevel="0" collapsed="false">
      <c r="E713" s="115"/>
    </row>
    <row r="714" customFormat="false" ht="15.75" hidden="false" customHeight="true" outlineLevel="0" collapsed="false">
      <c r="E714" s="115"/>
    </row>
    <row r="715" customFormat="false" ht="15.75" hidden="false" customHeight="true" outlineLevel="0" collapsed="false">
      <c r="E715" s="115"/>
    </row>
    <row r="716" customFormat="false" ht="15.75" hidden="false" customHeight="true" outlineLevel="0" collapsed="false">
      <c r="E716" s="115"/>
    </row>
    <row r="717" customFormat="false" ht="15.75" hidden="false" customHeight="true" outlineLevel="0" collapsed="false">
      <c r="E717" s="115"/>
    </row>
    <row r="718" customFormat="false" ht="15.75" hidden="false" customHeight="true" outlineLevel="0" collapsed="false">
      <c r="E718" s="115"/>
    </row>
    <row r="719" customFormat="false" ht="15.75" hidden="false" customHeight="true" outlineLevel="0" collapsed="false">
      <c r="E719" s="115"/>
    </row>
    <row r="720" customFormat="false" ht="15.75" hidden="false" customHeight="true" outlineLevel="0" collapsed="false">
      <c r="E720" s="115"/>
    </row>
    <row r="721" customFormat="false" ht="15.75" hidden="false" customHeight="true" outlineLevel="0" collapsed="false">
      <c r="E721" s="115"/>
    </row>
    <row r="722" customFormat="false" ht="15.75" hidden="false" customHeight="true" outlineLevel="0" collapsed="false">
      <c r="E722" s="115"/>
    </row>
    <row r="723" customFormat="false" ht="15.75" hidden="false" customHeight="true" outlineLevel="0" collapsed="false">
      <c r="E723" s="115"/>
    </row>
    <row r="724" customFormat="false" ht="15.75" hidden="false" customHeight="true" outlineLevel="0" collapsed="false">
      <c r="E724" s="115"/>
    </row>
    <row r="725" customFormat="false" ht="15.75" hidden="false" customHeight="true" outlineLevel="0" collapsed="false">
      <c r="E725" s="115"/>
    </row>
    <row r="726" customFormat="false" ht="15.75" hidden="false" customHeight="true" outlineLevel="0" collapsed="false">
      <c r="E726" s="115"/>
    </row>
    <row r="727" customFormat="false" ht="15.75" hidden="false" customHeight="true" outlineLevel="0" collapsed="false">
      <c r="E727" s="115"/>
    </row>
    <row r="728" customFormat="false" ht="15.75" hidden="false" customHeight="true" outlineLevel="0" collapsed="false">
      <c r="E728" s="115"/>
    </row>
    <row r="729" customFormat="false" ht="15.75" hidden="false" customHeight="true" outlineLevel="0" collapsed="false">
      <c r="E729" s="115"/>
    </row>
    <row r="730" customFormat="false" ht="15.75" hidden="false" customHeight="true" outlineLevel="0" collapsed="false">
      <c r="E730" s="115"/>
    </row>
    <row r="731" customFormat="false" ht="15.75" hidden="false" customHeight="true" outlineLevel="0" collapsed="false">
      <c r="E731" s="115"/>
    </row>
    <row r="732" customFormat="false" ht="15.75" hidden="false" customHeight="true" outlineLevel="0" collapsed="false">
      <c r="E732" s="115"/>
    </row>
    <row r="733" customFormat="false" ht="15.75" hidden="false" customHeight="true" outlineLevel="0" collapsed="false">
      <c r="E733" s="115"/>
    </row>
    <row r="734" customFormat="false" ht="15.75" hidden="false" customHeight="true" outlineLevel="0" collapsed="false">
      <c r="E734" s="115"/>
    </row>
    <row r="735" customFormat="false" ht="15.75" hidden="false" customHeight="true" outlineLevel="0" collapsed="false">
      <c r="E735" s="115"/>
    </row>
    <row r="736" customFormat="false" ht="15.75" hidden="false" customHeight="true" outlineLevel="0" collapsed="false">
      <c r="E736" s="115"/>
    </row>
    <row r="737" customFormat="false" ht="15.75" hidden="false" customHeight="true" outlineLevel="0" collapsed="false">
      <c r="E737" s="115"/>
    </row>
    <row r="738" customFormat="false" ht="15.75" hidden="false" customHeight="true" outlineLevel="0" collapsed="false">
      <c r="E738" s="115"/>
    </row>
    <row r="739" customFormat="false" ht="15.75" hidden="false" customHeight="true" outlineLevel="0" collapsed="false">
      <c r="E739" s="115"/>
    </row>
    <row r="740" customFormat="false" ht="15.75" hidden="false" customHeight="true" outlineLevel="0" collapsed="false">
      <c r="E740" s="115"/>
    </row>
    <row r="741" customFormat="false" ht="15.75" hidden="false" customHeight="true" outlineLevel="0" collapsed="false">
      <c r="E741" s="115"/>
    </row>
    <row r="742" customFormat="false" ht="15.75" hidden="false" customHeight="true" outlineLevel="0" collapsed="false">
      <c r="E742" s="115"/>
    </row>
    <row r="743" customFormat="false" ht="15.75" hidden="false" customHeight="true" outlineLevel="0" collapsed="false">
      <c r="E743" s="115"/>
    </row>
    <row r="744" customFormat="false" ht="15.75" hidden="false" customHeight="true" outlineLevel="0" collapsed="false">
      <c r="E744" s="115"/>
    </row>
    <row r="745" customFormat="false" ht="15.75" hidden="false" customHeight="true" outlineLevel="0" collapsed="false">
      <c r="E745" s="115"/>
    </row>
    <row r="746" customFormat="false" ht="15.75" hidden="false" customHeight="true" outlineLevel="0" collapsed="false">
      <c r="E746" s="115"/>
    </row>
    <row r="747" customFormat="false" ht="15.75" hidden="false" customHeight="true" outlineLevel="0" collapsed="false">
      <c r="E747" s="115"/>
    </row>
    <row r="748" customFormat="false" ht="15.75" hidden="false" customHeight="true" outlineLevel="0" collapsed="false">
      <c r="E748" s="115"/>
    </row>
    <row r="749" customFormat="false" ht="15.75" hidden="false" customHeight="true" outlineLevel="0" collapsed="false">
      <c r="E749" s="115"/>
    </row>
    <row r="750" customFormat="false" ht="15.75" hidden="false" customHeight="true" outlineLevel="0" collapsed="false">
      <c r="E750" s="115"/>
    </row>
    <row r="751" customFormat="false" ht="15.75" hidden="false" customHeight="true" outlineLevel="0" collapsed="false">
      <c r="E751" s="115"/>
    </row>
    <row r="752" customFormat="false" ht="15.75" hidden="false" customHeight="true" outlineLevel="0" collapsed="false">
      <c r="E752" s="115"/>
    </row>
    <row r="753" customFormat="false" ht="15.75" hidden="false" customHeight="true" outlineLevel="0" collapsed="false">
      <c r="E753" s="115"/>
    </row>
    <row r="754" customFormat="false" ht="15.75" hidden="false" customHeight="true" outlineLevel="0" collapsed="false">
      <c r="E754" s="115"/>
    </row>
    <row r="755" customFormat="false" ht="15.75" hidden="false" customHeight="true" outlineLevel="0" collapsed="false">
      <c r="E755" s="115"/>
    </row>
    <row r="756" customFormat="false" ht="15.75" hidden="false" customHeight="true" outlineLevel="0" collapsed="false">
      <c r="E756" s="115"/>
    </row>
    <row r="757" customFormat="false" ht="15.75" hidden="false" customHeight="true" outlineLevel="0" collapsed="false">
      <c r="E757" s="115"/>
    </row>
    <row r="758" customFormat="false" ht="15.75" hidden="false" customHeight="true" outlineLevel="0" collapsed="false">
      <c r="E758" s="115"/>
    </row>
    <row r="759" customFormat="false" ht="15.75" hidden="false" customHeight="true" outlineLevel="0" collapsed="false">
      <c r="E759" s="115"/>
    </row>
    <row r="760" customFormat="false" ht="15.75" hidden="false" customHeight="true" outlineLevel="0" collapsed="false">
      <c r="E760" s="115"/>
    </row>
    <row r="761" customFormat="false" ht="15.75" hidden="false" customHeight="true" outlineLevel="0" collapsed="false">
      <c r="E761" s="115"/>
    </row>
    <row r="762" customFormat="false" ht="15.75" hidden="false" customHeight="true" outlineLevel="0" collapsed="false">
      <c r="E762" s="115"/>
    </row>
    <row r="763" customFormat="false" ht="15.75" hidden="false" customHeight="true" outlineLevel="0" collapsed="false">
      <c r="E763" s="115"/>
    </row>
    <row r="764" customFormat="false" ht="15.75" hidden="false" customHeight="true" outlineLevel="0" collapsed="false">
      <c r="E764" s="115"/>
    </row>
    <row r="765" customFormat="false" ht="15.75" hidden="false" customHeight="true" outlineLevel="0" collapsed="false">
      <c r="E765" s="115"/>
    </row>
    <row r="766" customFormat="false" ht="15.75" hidden="false" customHeight="true" outlineLevel="0" collapsed="false">
      <c r="E766" s="115"/>
    </row>
    <row r="767" customFormat="false" ht="15.75" hidden="false" customHeight="true" outlineLevel="0" collapsed="false">
      <c r="E767" s="115"/>
    </row>
    <row r="768" customFormat="false" ht="15.75" hidden="false" customHeight="true" outlineLevel="0" collapsed="false">
      <c r="E768" s="115"/>
    </row>
    <row r="769" customFormat="false" ht="15.75" hidden="false" customHeight="true" outlineLevel="0" collapsed="false">
      <c r="E769" s="115"/>
    </row>
    <row r="770" customFormat="false" ht="15.75" hidden="false" customHeight="true" outlineLevel="0" collapsed="false">
      <c r="E770" s="115"/>
    </row>
    <row r="771" customFormat="false" ht="15.75" hidden="false" customHeight="true" outlineLevel="0" collapsed="false">
      <c r="E771" s="115"/>
    </row>
    <row r="772" customFormat="false" ht="15.75" hidden="false" customHeight="true" outlineLevel="0" collapsed="false">
      <c r="E772" s="115"/>
    </row>
    <row r="773" customFormat="false" ht="15.75" hidden="false" customHeight="true" outlineLevel="0" collapsed="false">
      <c r="E773" s="115"/>
    </row>
    <row r="774" customFormat="false" ht="15.75" hidden="false" customHeight="true" outlineLevel="0" collapsed="false">
      <c r="E774" s="115"/>
    </row>
    <row r="775" customFormat="false" ht="15.75" hidden="false" customHeight="true" outlineLevel="0" collapsed="false">
      <c r="E775" s="115"/>
    </row>
    <row r="776" customFormat="false" ht="15.75" hidden="false" customHeight="true" outlineLevel="0" collapsed="false">
      <c r="E776" s="115"/>
    </row>
    <row r="777" customFormat="false" ht="15.75" hidden="false" customHeight="true" outlineLevel="0" collapsed="false">
      <c r="E777" s="115"/>
    </row>
    <row r="778" customFormat="false" ht="15.75" hidden="false" customHeight="true" outlineLevel="0" collapsed="false">
      <c r="E778" s="115"/>
    </row>
    <row r="779" customFormat="false" ht="15.75" hidden="false" customHeight="true" outlineLevel="0" collapsed="false">
      <c r="E779" s="115"/>
    </row>
    <row r="780" customFormat="false" ht="15.75" hidden="false" customHeight="true" outlineLevel="0" collapsed="false">
      <c r="E780" s="115"/>
    </row>
    <row r="781" customFormat="false" ht="15.75" hidden="false" customHeight="true" outlineLevel="0" collapsed="false">
      <c r="E781" s="115"/>
    </row>
    <row r="782" customFormat="false" ht="15.75" hidden="false" customHeight="true" outlineLevel="0" collapsed="false">
      <c r="E782" s="115"/>
    </row>
    <row r="783" customFormat="false" ht="15.75" hidden="false" customHeight="true" outlineLevel="0" collapsed="false">
      <c r="E783" s="115"/>
    </row>
    <row r="784" customFormat="false" ht="15.75" hidden="false" customHeight="true" outlineLevel="0" collapsed="false">
      <c r="E784" s="115"/>
    </row>
    <row r="785" customFormat="false" ht="15.75" hidden="false" customHeight="true" outlineLevel="0" collapsed="false">
      <c r="E785" s="115"/>
    </row>
    <row r="786" customFormat="false" ht="15.75" hidden="false" customHeight="true" outlineLevel="0" collapsed="false">
      <c r="E786" s="115"/>
    </row>
    <row r="787" customFormat="false" ht="15.75" hidden="false" customHeight="true" outlineLevel="0" collapsed="false">
      <c r="E787" s="115"/>
    </row>
    <row r="788" customFormat="false" ht="15.75" hidden="false" customHeight="true" outlineLevel="0" collapsed="false">
      <c r="E788" s="115"/>
    </row>
    <row r="789" customFormat="false" ht="15.75" hidden="false" customHeight="true" outlineLevel="0" collapsed="false">
      <c r="E789" s="115"/>
    </row>
    <row r="790" customFormat="false" ht="15.75" hidden="false" customHeight="true" outlineLevel="0" collapsed="false">
      <c r="E790" s="115"/>
    </row>
    <row r="791" customFormat="false" ht="15.75" hidden="false" customHeight="true" outlineLevel="0" collapsed="false">
      <c r="E791" s="115"/>
    </row>
    <row r="792" customFormat="false" ht="15.75" hidden="false" customHeight="true" outlineLevel="0" collapsed="false">
      <c r="E792" s="115"/>
    </row>
    <row r="793" customFormat="false" ht="15.75" hidden="false" customHeight="true" outlineLevel="0" collapsed="false">
      <c r="E793" s="115"/>
    </row>
    <row r="794" customFormat="false" ht="15.75" hidden="false" customHeight="true" outlineLevel="0" collapsed="false">
      <c r="E794" s="115"/>
    </row>
    <row r="795" customFormat="false" ht="15.75" hidden="false" customHeight="true" outlineLevel="0" collapsed="false">
      <c r="E795" s="115"/>
    </row>
    <row r="796" customFormat="false" ht="15.75" hidden="false" customHeight="true" outlineLevel="0" collapsed="false">
      <c r="E796" s="115"/>
    </row>
    <row r="797" customFormat="false" ht="15.75" hidden="false" customHeight="true" outlineLevel="0" collapsed="false">
      <c r="E797" s="115"/>
    </row>
    <row r="798" customFormat="false" ht="15.75" hidden="false" customHeight="true" outlineLevel="0" collapsed="false">
      <c r="E798" s="115"/>
    </row>
    <row r="799" customFormat="false" ht="15.75" hidden="false" customHeight="true" outlineLevel="0" collapsed="false">
      <c r="E799" s="115"/>
    </row>
    <row r="800" customFormat="false" ht="15.75" hidden="false" customHeight="true" outlineLevel="0" collapsed="false">
      <c r="E800" s="115"/>
    </row>
    <row r="801" customFormat="false" ht="15.75" hidden="false" customHeight="true" outlineLevel="0" collapsed="false">
      <c r="E801" s="115"/>
    </row>
    <row r="802" customFormat="false" ht="15.75" hidden="false" customHeight="true" outlineLevel="0" collapsed="false">
      <c r="E802" s="115"/>
    </row>
    <row r="803" customFormat="false" ht="15.75" hidden="false" customHeight="true" outlineLevel="0" collapsed="false">
      <c r="E803" s="115"/>
    </row>
    <row r="804" customFormat="false" ht="15.75" hidden="false" customHeight="true" outlineLevel="0" collapsed="false">
      <c r="E804" s="115"/>
    </row>
    <row r="805" customFormat="false" ht="15.75" hidden="false" customHeight="true" outlineLevel="0" collapsed="false">
      <c r="E805" s="115"/>
    </row>
    <row r="806" customFormat="false" ht="15.75" hidden="false" customHeight="true" outlineLevel="0" collapsed="false">
      <c r="E806" s="115"/>
    </row>
    <row r="807" customFormat="false" ht="15.75" hidden="false" customHeight="true" outlineLevel="0" collapsed="false">
      <c r="E807" s="115"/>
    </row>
    <row r="808" customFormat="false" ht="15.75" hidden="false" customHeight="true" outlineLevel="0" collapsed="false">
      <c r="E808" s="115"/>
    </row>
    <row r="809" customFormat="false" ht="15.75" hidden="false" customHeight="true" outlineLevel="0" collapsed="false">
      <c r="E809" s="115"/>
    </row>
    <row r="810" customFormat="false" ht="15.75" hidden="false" customHeight="true" outlineLevel="0" collapsed="false">
      <c r="E810" s="115"/>
    </row>
    <row r="811" customFormat="false" ht="15.75" hidden="false" customHeight="true" outlineLevel="0" collapsed="false">
      <c r="E811" s="115"/>
    </row>
    <row r="812" customFormat="false" ht="15.75" hidden="false" customHeight="true" outlineLevel="0" collapsed="false">
      <c r="E812" s="115"/>
    </row>
    <row r="813" customFormat="false" ht="15.75" hidden="false" customHeight="true" outlineLevel="0" collapsed="false">
      <c r="E813" s="115"/>
    </row>
    <row r="814" customFormat="false" ht="15.75" hidden="false" customHeight="true" outlineLevel="0" collapsed="false">
      <c r="E814" s="115"/>
    </row>
    <row r="815" customFormat="false" ht="15.75" hidden="false" customHeight="true" outlineLevel="0" collapsed="false">
      <c r="E815" s="115"/>
    </row>
    <row r="816" customFormat="false" ht="15.75" hidden="false" customHeight="true" outlineLevel="0" collapsed="false">
      <c r="E816" s="115"/>
    </row>
    <row r="817" customFormat="false" ht="15.75" hidden="false" customHeight="true" outlineLevel="0" collapsed="false">
      <c r="E817" s="115"/>
    </row>
    <row r="818" customFormat="false" ht="15.75" hidden="false" customHeight="true" outlineLevel="0" collapsed="false">
      <c r="E818" s="115"/>
    </row>
    <row r="819" customFormat="false" ht="15.75" hidden="false" customHeight="true" outlineLevel="0" collapsed="false">
      <c r="E819" s="115"/>
    </row>
    <row r="820" customFormat="false" ht="15.75" hidden="false" customHeight="true" outlineLevel="0" collapsed="false">
      <c r="E820" s="115"/>
    </row>
    <row r="821" customFormat="false" ht="15.75" hidden="false" customHeight="true" outlineLevel="0" collapsed="false">
      <c r="E821" s="115"/>
    </row>
    <row r="822" customFormat="false" ht="15.75" hidden="false" customHeight="true" outlineLevel="0" collapsed="false">
      <c r="E822" s="115"/>
    </row>
    <row r="823" customFormat="false" ht="15.75" hidden="false" customHeight="true" outlineLevel="0" collapsed="false">
      <c r="E823" s="115"/>
    </row>
    <row r="824" customFormat="false" ht="15.75" hidden="false" customHeight="true" outlineLevel="0" collapsed="false">
      <c r="E824" s="115"/>
    </row>
    <row r="825" customFormat="false" ht="15.75" hidden="false" customHeight="true" outlineLevel="0" collapsed="false">
      <c r="E825" s="115"/>
    </row>
    <row r="826" customFormat="false" ht="15.75" hidden="false" customHeight="true" outlineLevel="0" collapsed="false">
      <c r="E826" s="115"/>
    </row>
    <row r="827" customFormat="false" ht="15.75" hidden="false" customHeight="true" outlineLevel="0" collapsed="false">
      <c r="E827" s="115"/>
    </row>
    <row r="828" customFormat="false" ht="15.75" hidden="false" customHeight="true" outlineLevel="0" collapsed="false">
      <c r="E828" s="115"/>
    </row>
    <row r="829" customFormat="false" ht="15.75" hidden="false" customHeight="true" outlineLevel="0" collapsed="false">
      <c r="E829" s="115"/>
    </row>
    <row r="830" customFormat="false" ht="15.75" hidden="false" customHeight="true" outlineLevel="0" collapsed="false">
      <c r="E830" s="115"/>
    </row>
    <row r="831" customFormat="false" ht="15.75" hidden="false" customHeight="true" outlineLevel="0" collapsed="false">
      <c r="E831" s="115"/>
    </row>
    <row r="832" customFormat="false" ht="15.75" hidden="false" customHeight="true" outlineLevel="0" collapsed="false">
      <c r="E832" s="115"/>
    </row>
    <row r="833" customFormat="false" ht="15.75" hidden="false" customHeight="true" outlineLevel="0" collapsed="false">
      <c r="E833" s="115"/>
    </row>
    <row r="834" customFormat="false" ht="15.75" hidden="false" customHeight="true" outlineLevel="0" collapsed="false">
      <c r="E834" s="115"/>
    </row>
    <row r="835" customFormat="false" ht="15.75" hidden="false" customHeight="true" outlineLevel="0" collapsed="false">
      <c r="E835" s="115"/>
    </row>
    <row r="836" customFormat="false" ht="15.75" hidden="false" customHeight="true" outlineLevel="0" collapsed="false">
      <c r="E836" s="115"/>
    </row>
    <row r="837" customFormat="false" ht="15.75" hidden="false" customHeight="true" outlineLevel="0" collapsed="false">
      <c r="E837" s="115"/>
    </row>
    <row r="838" customFormat="false" ht="15.75" hidden="false" customHeight="true" outlineLevel="0" collapsed="false">
      <c r="E838" s="115"/>
    </row>
    <row r="839" customFormat="false" ht="15.75" hidden="false" customHeight="true" outlineLevel="0" collapsed="false">
      <c r="E839" s="115"/>
    </row>
    <row r="840" customFormat="false" ht="15.75" hidden="false" customHeight="true" outlineLevel="0" collapsed="false">
      <c r="E840" s="115"/>
    </row>
    <row r="841" customFormat="false" ht="15.75" hidden="false" customHeight="true" outlineLevel="0" collapsed="false">
      <c r="E841" s="115"/>
    </row>
    <row r="842" customFormat="false" ht="15.75" hidden="false" customHeight="true" outlineLevel="0" collapsed="false">
      <c r="E842" s="115"/>
    </row>
    <row r="843" customFormat="false" ht="15.75" hidden="false" customHeight="true" outlineLevel="0" collapsed="false">
      <c r="E843" s="115"/>
    </row>
    <row r="844" customFormat="false" ht="15.75" hidden="false" customHeight="true" outlineLevel="0" collapsed="false">
      <c r="E844" s="115"/>
    </row>
    <row r="845" customFormat="false" ht="15.75" hidden="false" customHeight="true" outlineLevel="0" collapsed="false">
      <c r="E845" s="115"/>
    </row>
    <row r="846" customFormat="false" ht="15.75" hidden="false" customHeight="true" outlineLevel="0" collapsed="false">
      <c r="E846" s="115"/>
    </row>
    <row r="847" customFormat="false" ht="15.75" hidden="false" customHeight="true" outlineLevel="0" collapsed="false">
      <c r="E847" s="115"/>
    </row>
    <row r="848" customFormat="false" ht="15.75" hidden="false" customHeight="true" outlineLevel="0" collapsed="false">
      <c r="E848" s="115"/>
    </row>
    <row r="849" customFormat="false" ht="15.75" hidden="false" customHeight="true" outlineLevel="0" collapsed="false">
      <c r="E849" s="115"/>
    </row>
    <row r="850" customFormat="false" ht="15.75" hidden="false" customHeight="true" outlineLevel="0" collapsed="false">
      <c r="E850" s="115"/>
    </row>
    <row r="851" customFormat="false" ht="15.75" hidden="false" customHeight="true" outlineLevel="0" collapsed="false">
      <c r="E851" s="115"/>
    </row>
    <row r="852" customFormat="false" ht="15.75" hidden="false" customHeight="true" outlineLevel="0" collapsed="false">
      <c r="E852" s="115"/>
    </row>
    <row r="853" customFormat="false" ht="15.75" hidden="false" customHeight="true" outlineLevel="0" collapsed="false">
      <c r="E853" s="115"/>
    </row>
    <row r="854" customFormat="false" ht="15.75" hidden="false" customHeight="true" outlineLevel="0" collapsed="false">
      <c r="E854" s="115"/>
    </row>
    <row r="855" customFormat="false" ht="15.75" hidden="false" customHeight="true" outlineLevel="0" collapsed="false">
      <c r="E855" s="115"/>
    </row>
    <row r="856" customFormat="false" ht="15.75" hidden="false" customHeight="true" outlineLevel="0" collapsed="false">
      <c r="E856" s="115"/>
    </row>
    <row r="857" customFormat="false" ht="15.75" hidden="false" customHeight="true" outlineLevel="0" collapsed="false">
      <c r="E857" s="115"/>
    </row>
    <row r="858" customFormat="false" ht="15.75" hidden="false" customHeight="true" outlineLevel="0" collapsed="false">
      <c r="E858" s="115"/>
    </row>
    <row r="859" customFormat="false" ht="15.75" hidden="false" customHeight="true" outlineLevel="0" collapsed="false">
      <c r="E859" s="115"/>
    </row>
    <row r="860" customFormat="false" ht="15.75" hidden="false" customHeight="true" outlineLevel="0" collapsed="false">
      <c r="E860" s="115"/>
    </row>
    <row r="861" customFormat="false" ht="15.75" hidden="false" customHeight="true" outlineLevel="0" collapsed="false">
      <c r="E861" s="115"/>
    </row>
    <row r="862" customFormat="false" ht="15.75" hidden="false" customHeight="true" outlineLevel="0" collapsed="false">
      <c r="E862" s="115"/>
    </row>
    <row r="863" customFormat="false" ht="15.75" hidden="false" customHeight="true" outlineLevel="0" collapsed="false">
      <c r="E863" s="115"/>
    </row>
    <row r="864" customFormat="false" ht="15.75" hidden="false" customHeight="true" outlineLevel="0" collapsed="false">
      <c r="E864" s="115"/>
    </row>
    <row r="865" customFormat="false" ht="15.75" hidden="false" customHeight="true" outlineLevel="0" collapsed="false">
      <c r="E865" s="115"/>
    </row>
    <row r="866" customFormat="false" ht="15.75" hidden="false" customHeight="true" outlineLevel="0" collapsed="false">
      <c r="E866" s="115"/>
    </row>
    <row r="867" customFormat="false" ht="15.75" hidden="false" customHeight="true" outlineLevel="0" collapsed="false">
      <c r="E867" s="115"/>
    </row>
    <row r="868" customFormat="false" ht="15.75" hidden="false" customHeight="true" outlineLevel="0" collapsed="false">
      <c r="E868" s="115"/>
    </row>
    <row r="869" customFormat="false" ht="15.75" hidden="false" customHeight="true" outlineLevel="0" collapsed="false">
      <c r="E869" s="115"/>
    </row>
    <row r="870" customFormat="false" ht="15.75" hidden="false" customHeight="true" outlineLevel="0" collapsed="false">
      <c r="E870" s="115"/>
    </row>
    <row r="871" customFormat="false" ht="15.75" hidden="false" customHeight="true" outlineLevel="0" collapsed="false">
      <c r="E871" s="115"/>
    </row>
    <row r="872" customFormat="false" ht="15.75" hidden="false" customHeight="true" outlineLevel="0" collapsed="false">
      <c r="E872" s="115"/>
    </row>
    <row r="873" customFormat="false" ht="15.75" hidden="false" customHeight="true" outlineLevel="0" collapsed="false">
      <c r="E873" s="115"/>
    </row>
    <row r="874" customFormat="false" ht="15.75" hidden="false" customHeight="true" outlineLevel="0" collapsed="false">
      <c r="E874" s="115"/>
    </row>
    <row r="875" customFormat="false" ht="15.75" hidden="false" customHeight="true" outlineLevel="0" collapsed="false">
      <c r="E875" s="115"/>
    </row>
    <row r="876" customFormat="false" ht="15.75" hidden="false" customHeight="true" outlineLevel="0" collapsed="false">
      <c r="E876" s="115"/>
    </row>
    <row r="877" customFormat="false" ht="15.75" hidden="false" customHeight="true" outlineLevel="0" collapsed="false">
      <c r="E877" s="115"/>
    </row>
    <row r="878" customFormat="false" ht="15.75" hidden="false" customHeight="true" outlineLevel="0" collapsed="false">
      <c r="E878" s="115"/>
    </row>
    <row r="879" customFormat="false" ht="15.75" hidden="false" customHeight="true" outlineLevel="0" collapsed="false">
      <c r="E879" s="115"/>
    </row>
    <row r="880" customFormat="false" ht="15.75" hidden="false" customHeight="true" outlineLevel="0" collapsed="false">
      <c r="E880" s="115"/>
    </row>
    <row r="881" customFormat="false" ht="15.75" hidden="false" customHeight="true" outlineLevel="0" collapsed="false">
      <c r="E881" s="115"/>
    </row>
    <row r="882" customFormat="false" ht="15.75" hidden="false" customHeight="true" outlineLevel="0" collapsed="false">
      <c r="E882" s="115"/>
    </row>
    <row r="883" customFormat="false" ht="15.75" hidden="false" customHeight="true" outlineLevel="0" collapsed="false">
      <c r="E883" s="115"/>
    </row>
    <row r="884" customFormat="false" ht="15.75" hidden="false" customHeight="true" outlineLevel="0" collapsed="false">
      <c r="E884" s="115"/>
    </row>
    <row r="885" customFormat="false" ht="15.75" hidden="false" customHeight="true" outlineLevel="0" collapsed="false">
      <c r="E885" s="115"/>
    </row>
    <row r="886" customFormat="false" ht="15.75" hidden="false" customHeight="true" outlineLevel="0" collapsed="false">
      <c r="E886" s="115"/>
    </row>
    <row r="887" customFormat="false" ht="15.75" hidden="false" customHeight="true" outlineLevel="0" collapsed="false">
      <c r="E887" s="115"/>
    </row>
    <row r="888" customFormat="false" ht="15.75" hidden="false" customHeight="true" outlineLevel="0" collapsed="false">
      <c r="E888" s="115"/>
    </row>
    <row r="889" customFormat="false" ht="15.75" hidden="false" customHeight="true" outlineLevel="0" collapsed="false">
      <c r="E889" s="115"/>
    </row>
    <row r="890" customFormat="false" ht="15.75" hidden="false" customHeight="true" outlineLevel="0" collapsed="false">
      <c r="E890" s="115"/>
    </row>
    <row r="891" customFormat="false" ht="15.75" hidden="false" customHeight="true" outlineLevel="0" collapsed="false">
      <c r="E891" s="115"/>
    </row>
    <row r="892" customFormat="false" ht="15.75" hidden="false" customHeight="true" outlineLevel="0" collapsed="false">
      <c r="E892" s="115"/>
    </row>
    <row r="893" customFormat="false" ht="15.75" hidden="false" customHeight="true" outlineLevel="0" collapsed="false">
      <c r="E893" s="115"/>
    </row>
    <row r="894" customFormat="false" ht="15.75" hidden="false" customHeight="true" outlineLevel="0" collapsed="false">
      <c r="E894" s="115"/>
    </row>
    <row r="895" customFormat="false" ht="15.75" hidden="false" customHeight="true" outlineLevel="0" collapsed="false">
      <c r="E895" s="115"/>
    </row>
    <row r="896" customFormat="false" ht="15.75" hidden="false" customHeight="true" outlineLevel="0" collapsed="false">
      <c r="E896" s="115"/>
    </row>
    <row r="897" customFormat="false" ht="15.75" hidden="false" customHeight="true" outlineLevel="0" collapsed="false">
      <c r="E897" s="115"/>
    </row>
    <row r="898" customFormat="false" ht="15.75" hidden="false" customHeight="true" outlineLevel="0" collapsed="false">
      <c r="E898" s="115"/>
    </row>
    <row r="899" customFormat="false" ht="15.75" hidden="false" customHeight="true" outlineLevel="0" collapsed="false">
      <c r="E899" s="115"/>
    </row>
    <row r="900" customFormat="false" ht="15.75" hidden="false" customHeight="true" outlineLevel="0" collapsed="false">
      <c r="E900" s="115"/>
    </row>
    <row r="901" customFormat="false" ht="15.75" hidden="false" customHeight="true" outlineLevel="0" collapsed="false">
      <c r="E901" s="115"/>
    </row>
    <row r="902" customFormat="false" ht="15.75" hidden="false" customHeight="true" outlineLevel="0" collapsed="false">
      <c r="E902" s="115"/>
    </row>
    <row r="903" customFormat="false" ht="15.75" hidden="false" customHeight="true" outlineLevel="0" collapsed="false">
      <c r="E903" s="115"/>
    </row>
    <row r="904" customFormat="false" ht="15.75" hidden="false" customHeight="true" outlineLevel="0" collapsed="false">
      <c r="E904" s="115"/>
    </row>
    <row r="905" customFormat="false" ht="15.75" hidden="false" customHeight="true" outlineLevel="0" collapsed="false">
      <c r="E905" s="115"/>
    </row>
    <row r="906" customFormat="false" ht="15.75" hidden="false" customHeight="true" outlineLevel="0" collapsed="false">
      <c r="E906" s="115"/>
    </row>
    <row r="907" customFormat="false" ht="15.75" hidden="false" customHeight="true" outlineLevel="0" collapsed="false">
      <c r="E907" s="115"/>
    </row>
    <row r="908" customFormat="false" ht="15.75" hidden="false" customHeight="true" outlineLevel="0" collapsed="false">
      <c r="E908" s="115"/>
    </row>
    <row r="909" customFormat="false" ht="15.75" hidden="false" customHeight="true" outlineLevel="0" collapsed="false">
      <c r="E909" s="115"/>
    </row>
    <row r="910" customFormat="false" ht="15.75" hidden="false" customHeight="true" outlineLevel="0" collapsed="false">
      <c r="E910" s="115"/>
    </row>
    <row r="911" customFormat="false" ht="15.75" hidden="false" customHeight="true" outlineLevel="0" collapsed="false">
      <c r="E911" s="115"/>
    </row>
    <row r="912" customFormat="false" ht="15.75" hidden="false" customHeight="true" outlineLevel="0" collapsed="false">
      <c r="E912" s="115"/>
    </row>
    <row r="913" customFormat="false" ht="15.75" hidden="false" customHeight="true" outlineLevel="0" collapsed="false">
      <c r="E913" s="115"/>
    </row>
    <row r="914" customFormat="false" ht="15.75" hidden="false" customHeight="true" outlineLevel="0" collapsed="false">
      <c r="E914" s="115"/>
    </row>
    <row r="915" customFormat="false" ht="15.75" hidden="false" customHeight="true" outlineLevel="0" collapsed="false">
      <c r="E915" s="115"/>
    </row>
    <row r="916" customFormat="false" ht="15.75" hidden="false" customHeight="true" outlineLevel="0" collapsed="false">
      <c r="E916" s="115"/>
    </row>
    <row r="917" customFormat="false" ht="15.75" hidden="false" customHeight="true" outlineLevel="0" collapsed="false">
      <c r="E917" s="115"/>
    </row>
    <row r="918" customFormat="false" ht="15.75" hidden="false" customHeight="true" outlineLevel="0" collapsed="false">
      <c r="E918" s="115"/>
    </row>
    <row r="919" customFormat="false" ht="15.75" hidden="false" customHeight="true" outlineLevel="0" collapsed="false">
      <c r="E919" s="115"/>
    </row>
    <row r="920" customFormat="false" ht="15.75" hidden="false" customHeight="true" outlineLevel="0" collapsed="false">
      <c r="E920" s="115"/>
    </row>
    <row r="921" customFormat="false" ht="15.75" hidden="false" customHeight="true" outlineLevel="0" collapsed="false">
      <c r="E921" s="115"/>
    </row>
    <row r="922" customFormat="false" ht="15.75" hidden="false" customHeight="true" outlineLevel="0" collapsed="false">
      <c r="E922" s="115"/>
    </row>
    <row r="923" customFormat="false" ht="15.75" hidden="false" customHeight="true" outlineLevel="0" collapsed="false">
      <c r="E923" s="115"/>
    </row>
    <row r="924" customFormat="false" ht="15.75" hidden="false" customHeight="true" outlineLevel="0" collapsed="false">
      <c r="E924" s="115"/>
    </row>
    <row r="925" customFormat="false" ht="15.75" hidden="false" customHeight="true" outlineLevel="0" collapsed="false">
      <c r="E925" s="115"/>
    </row>
    <row r="926" customFormat="false" ht="15.75" hidden="false" customHeight="true" outlineLevel="0" collapsed="false">
      <c r="E926" s="115"/>
    </row>
    <row r="927" customFormat="false" ht="15.75" hidden="false" customHeight="true" outlineLevel="0" collapsed="false">
      <c r="E927" s="115"/>
    </row>
    <row r="928" customFormat="false" ht="15.75" hidden="false" customHeight="true" outlineLevel="0" collapsed="false">
      <c r="E928" s="115"/>
    </row>
    <row r="929" customFormat="false" ht="15.75" hidden="false" customHeight="true" outlineLevel="0" collapsed="false">
      <c r="E929" s="115"/>
    </row>
    <row r="930" customFormat="false" ht="15.75" hidden="false" customHeight="true" outlineLevel="0" collapsed="false">
      <c r="E930" s="115"/>
    </row>
    <row r="931" customFormat="false" ht="15.75" hidden="false" customHeight="true" outlineLevel="0" collapsed="false">
      <c r="E931" s="115"/>
    </row>
    <row r="932" customFormat="false" ht="15.75" hidden="false" customHeight="true" outlineLevel="0" collapsed="false">
      <c r="E932" s="115"/>
    </row>
    <row r="933" customFormat="false" ht="15.75" hidden="false" customHeight="true" outlineLevel="0" collapsed="false">
      <c r="E933" s="115"/>
    </row>
    <row r="934" customFormat="false" ht="15.75" hidden="false" customHeight="true" outlineLevel="0" collapsed="false">
      <c r="E934" s="115"/>
    </row>
    <row r="935" customFormat="false" ht="15.75" hidden="false" customHeight="true" outlineLevel="0" collapsed="false">
      <c r="E935" s="115"/>
    </row>
    <row r="936" customFormat="false" ht="15.75" hidden="false" customHeight="true" outlineLevel="0" collapsed="false">
      <c r="E936" s="115"/>
    </row>
    <row r="937" customFormat="false" ht="15.75" hidden="false" customHeight="true" outlineLevel="0" collapsed="false">
      <c r="E937" s="115"/>
    </row>
    <row r="938" customFormat="false" ht="15.75" hidden="false" customHeight="true" outlineLevel="0" collapsed="false">
      <c r="E938" s="115"/>
    </row>
    <row r="939" customFormat="false" ht="15.75" hidden="false" customHeight="true" outlineLevel="0" collapsed="false">
      <c r="E939" s="115"/>
    </row>
    <row r="940" customFormat="false" ht="15.75" hidden="false" customHeight="true" outlineLevel="0" collapsed="false">
      <c r="E940" s="115"/>
    </row>
    <row r="941" customFormat="false" ht="15.75" hidden="false" customHeight="true" outlineLevel="0" collapsed="false">
      <c r="E941" s="115"/>
    </row>
    <row r="942" customFormat="false" ht="15.75" hidden="false" customHeight="true" outlineLevel="0" collapsed="false">
      <c r="E942" s="115"/>
    </row>
    <row r="943" customFormat="false" ht="15.75" hidden="false" customHeight="true" outlineLevel="0" collapsed="false">
      <c r="E943" s="115"/>
    </row>
    <row r="944" customFormat="false" ht="15.75" hidden="false" customHeight="true" outlineLevel="0" collapsed="false">
      <c r="E944" s="115"/>
    </row>
    <row r="945" customFormat="false" ht="15.75" hidden="false" customHeight="true" outlineLevel="0" collapsed="false">
      <c r="E945" s="115"/>
    </row>
    <row r="946" customFormat="false" ht="15.75" hidden="false" customHeight="true" outlineLevel="0" collapsed="false">
      <c r="E946" s="115"/>
    </row>
    <row r="947" customFormat="false" ht="15.75" hidden="false" customHeight="true" outlineLevel="0" collapsed="false">
      <c r="E947" s="115"/>
    </row>
    <row r="948" customFormat="false" ht="15.75" hidden="false" customHeight="true" outlineLevel="0" collapsed="false">
      <c r="E948" s="115"/>
    </row>
    <row r="949" customFormat="false" ht="15.75" hidden="false" customHeight="true" outlineLevel="0" collapsed="false">
      <c r="E949" s="115"/>
    </row>
    <row r="950" customFormat="false" ht="15.75" hidden="false" customHeight="true" outlineLevel="0" collapsed="false">
      <c r="E950" s="115"/>
    </row>
    <row r="951" customFormat="false" ht="15.75" hidden="false" customHeight="true" outlineLevel="0" collapsed="false">
      <c r="E951" s="115"/>
    </row>
    <row r="952" customFormat="false" ht="15.75" hidden="false" customHeight="true" outlineLevel="0" collapsed="false">
      <c r="E952" s="115"/>
    </row>
    <row r="953" customFormat="false" ht="15.75" hidden="false" customHeight="true" outlineLevel="0" collapsed="false">
      <c r="E953" s="115"/>
    </row>
    <row r="954" customFormat="false" ht="15.75" hidden="false" customHeight="true" outlineLevel="0" collapsed="false">
      <c r="E954" s="115"/>
    </row>
    <row r="955" customFormat="false" ht="15.75" hidden="false" customHeight="true" outlineLevel="0" collapsed="false">
      <c r="E955" s="115"/>
    </row>
    <row r="956" customFormat="false" ht="15.75" hidden="false" customHeight="true" outlineLevel="0" collapsed="false">
      <c r="E956" s="115"/>
    </row>
    <row r="957" customFormat="false" ht="15.75" hidden="false" customHeight="true" outlineLevel="0" collapsed="false">
      <c r="E957" s="115"/>
    </row>
    <row r="958" customFormat="false" ht="15.75" hidden="false" customHeight="true" outlineLevel="0" collapsed="false">
      <c r="E958" s="115"/>
    </row>
    <row r="959" customFormat="false" ht="15.75" hidden="false" customHeight="true" outlineLevel="0" collapsed="false">
      <c r="E959" s="115"/>
    </row>
    <row r="960" customFormat="false" ht="15.75" hidden="false" customHeight="true" outlineLevel="0" collapsed="false">
      <c r="E960" s="115"/>
    </row>
    <row r="961" customFormat="false" ht="15.75" hidden="false" customHeight="true" outlineLevel="0" collapsed="false">
      <c r="E961" s="115"/>
    </row>
    <row r="962" customFormat="false" ht="15.75" hidden="false" customHeight="true" outlineLevel="0" collapsed="false">
      <c r="E962" s="115"/>
    </row>
    <row r="963" customFormat="false" ht="15.75" hidden="false" customHeight="true" outlineLevel="0" collapsed="false">
      <c r="E963" s="115"/>
    </row>
    <row r="964" customFormat="false" ht="15.75" hidden="false" customHeight="true" outlineLevel="0" collapsed="false">
      <c r="E964" s="115"/>
    </row>
    <row r="965" customFormat="false" ht="15.75" hidden="false" customHeight="true" outlineLevel="0" collapsed="false">
      <c r="E965" s="115"/>
    </row>
    <row r="966" customFormat="false" ht="15.75" hidden="false" customHeight="true" outlineLevel="0" collapsed="false">
      <c r="E966" s="115"/>
    </row>
    <row r="967" customFormat="false" ht="15.75" hidden="false" customHeight="true" outlineLevel="0" collapsed="false">
      <c r="E967" s="115"/>
    </row>
    <row r="968" customFormat="false" ht="15.75" hidden="false" customHeight="true" outlineLevel="0" collapsed="false">
      <c r="E968" s="115"/>
    </row>
    <row r="969" customFormat="false" ht="15.75" hidden="false" customHeight="true" outlineLevel="0" collapsed="false">
      <c r="E969" s="115"/>
    </row>
    <row r="970" customFormat="false" ht="15.75" hidden="false" customHeight="true" outlineLevel="0" collapsed="false">
      <c r="E970" s="115"/>
    </row>
    <row r="971" customFormat="false" ht="15.75" hidden="false" customHeight="true" outlineLevel="0" collapsed="false">
      <c r="E971" s="115"/>
    </row>
    <row r="972" customFormat="false" ht="15.75" hidden="false" customHeight="true" outlineLevel="0" collapsed="false">
      <c r="E972" s="115"/>
    </row>
    <row r="973" customFormat="false" ht="15.75" hidden="false" customHeight="true" outlineLevel="0" collapsed="false">
      <c r="E973" s="115"/>
    </row>
    <row r="974" customFormat="false" ht="15.75" hidden="false" customHeight="true" outlineLevel="0" collapsed="false">
      <c r="E974" s="115"/>
    </row>
    <row r="975" customFormat="false" ht="15.75" hidden="false" customHeight="true" outlineLevel="0" collapsed="false">
      <c r="E975" s="115"/>
    </row>
    <row r="976" customFormat="false" ht="15.75" hidden="false" customHeight="true" outlineLevel="0" collapsed="false">
      <c r="E976" s="115"/>
    </row>
    <row r="977" customFormat="false" ht="15.75" hidden="false" customHeight="true" outlineLevel="0" collapsed="false">
      <c r="E977" s="115"/>
    </row>
    <row r="978" customFormat="false" ht="15.75" hidden="false" customHeight="true" outlineLevel="0" collapsed="false">
      <c r="E978" s="115"/>
    </row>
    <row r="979" customFormat="false" ht="15.75" hidden="false" customHeight="true" outlineLevel="0" collapsed="false">
      <c r="E979" s="115"/>
    </row>
    <row r="980" customFormat="false" ht="15.75" hidden="false" customHeight="true" outlineLevel="0" collapsed="false">
      <c r="E980" s="115"/>
    </row>
    <row r="981" customFormat="false" ht="15.75" hidden="false" customHeight="true" outlineLevel="0" collapsed="false">
      <c r="E981" s="115"/>
    </row>
    <row r="982" customFormat="false" ht="15.75" hidden="false" customHeight="true" outlineLevel="0" collapsed="false">
      <c r="E982" s="115"/>
    </row>
    <row r="983" customFormat="false" ht="15.75" hidden="false" customHeight="true" outlineLevel="0" collapsed="false">
      <c r="E983" s="115"/>
    </row>
    <row r="984" customFormat="false" ht="15.75" hidden="false" customHeight="true" outlineLevel="0" collapsed="false">
      <c r="E984" s="115"/>
    </row>
    <row r="985" customFormat="false" ht="15.75" hidden="false" customHeight="true" outlineLevel="0" collapsed="false">
      <c r="E985" s="115"/>
    </row>
    <row r="986" customFormat="false" ht="15.75" hidden="false" customHeight="true" outlineLevel="0" collapsed="false">
      <c r="E986" s="115"/>
    </row>
    <row r="987" customFormat="false" ht="15.75" hidden="false" customHeight="true" outlineLevel="0" collapsed="false">
      <c r="E987" s="115"/>
    </row>
    <row r="988" customFormat="false" ht="15.75" hidden="false" customHeight="true" outlineLevel="0" collapsed="false">
      <c r="E988" s="115"/>
    </row>
    <row r="989" customFormat="false" ht="15.75" hidden="false" customHeight="true" outlineLevel="0" collapsed="false">
      <c r="E989" s="115"/>
    </row>
    <row r="990" customFormat="false" ht="15.75" hidden="false" customHeight="true" outlineLevel="0" collapsed="false">
      <c r="E990" s="115"/>
    </row>
    <row r="991" customFormat="false" ht="15.75" hidden="false" customHeight="true" outlineLevel="0" collapsed="false">
      <c r="E991" s="115"/>
    </row>
    <row r="992" customFormat="false" ht="15.75" hidden="false" customHeight="true" outlineLevel="0" collapsed="false">
      <c r="E992" s="115"/>
    </row>
    <row r="993" customFormat="false" ht="15.75" hidden="false" customHeight="true" outlineLevel="0" collapsed="false">
      <c r="E993" s="115"/>
    </row>
    <row r="994" customFormat="false" ht="15.75" hidden="false" customHeight="true" outlineLevel="0" collapsed="false">
      <c r="E994" s="115"/>
    </row>
    <row r="995" customFormat="false" ht="15.75" hidden="false" customHeight="true" outlineLevel="0" collapsed="false">
      <c r="E995" s="115"/>
    </row>
    <row r="996" customFormat="false" ht="15.75" hidden="false" customHeight="true" outlineLevel="0" collapsed="false">
      <c r="E996" s="115"/>
    </row>
  </sheetData>
  <mergeCells count="1">
    <mergeCell ref="A1:G1"/>
  </mergeCells>
  <printOptions headings="false" gridLines="false" gridLinesSet="true" horizontalCentered="false" verticalCentered="false"/>
  <pageMargins left="1" right="1" top="1" bottom="1" header="0.511811023622047" footer="0.511811023622047"/>
  <pageSetup paperSize="9" scale="6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LibreOffice/25.2.7.1$Windows_X86_64 LibreOffice_project/16e8e36d1610f10597ed778c3dcb0a5aa0ed5d6f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dcterms:modified xsi:type="dcterms:W3CDTF">2026-05-21T08:28:20Z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